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410" yWindow="120" windowWidth="15405" windowHeight="4710"/>
  </bookViews>
  <sheets>
    <sheet name="13.Dinsos" sheetId="66" r:id="rId1"/>
  </sheets>
  <definedNames>
    <definedName name="_xlnm.Print_Area" localSheetId="0">'13.Dinsos'!$A$1:$V$50</definedName>
    <definedName name="_xlnm.Print_Titles" localSheetId="0">'13.Dinsos'!$5:$8</definedName>
  </definedNames>
  <calcPr calcId="144525"/>
</workbook>
</file>

<file path=xl/calcChain.xml><?xml version="1.0" encoding="utf-8"?>
<calcChain xmlns="http://schemas.openxmlformats.org/spreadsheetml/2006/main">
  <c r="S23" i="66"/>
  <c r="S22"/>
  <c r="S20"/>
</calcChain>
</file>

<file path=xl/sharedStrings.xml><?xml version="1.0" encoding="utf-8"?>
<sst xmlns="http://schemas.openxmlformats.org/spreadsheetml/2006/main" count="148" uniqueCount="106">
  <si>
    <t>NO</t>
  </si>
  <si>
    <t>SATUAN</t>
  </si>
  <si>
    <t>%</t>
  </si>
  <si>
    <t>Orang</t>
  </si>
  <si>
    <t>Pemberdayaan Kelembagaan Kesejahteraan Sosial</t>
  </si>
  <si>
    <t>6.000 (K)</t>
  </si>
  <si>
    <t>Pelayanan dan Rehabilitasi Kesejahteraan Sosial</t>
  </si>
  <si>
    <t>Pembinaan Anak Terlantar</t>
  </si>
  <si>
    <t>Jumlah Panti</t>
  </si>
  <si>
    <t>orang</t>
  </si>
  <si>
    <t>Lembaga</t>
  </si>
  <si>
    <t>Pelayanan Administrasi Perkantoran</t>
  </si>
  <si>
    <t>Peningkatan Disiplin Aparatur</t>
  </si>
  <si>
    <t>Peningkatan Sarana dan Prasarana Aparatur</t>
  </si>
  <si>
    <t>Target</t>
  </si>
  <si>
    <t>Rp. (Jt)</t>
  </si>
  <si>
    <t>Program Peningkatan Pengembangan Sistem Pelaporan Capaian Kinerja dan Keuangan</t>
  </si>
  <si>
    <t>Peningkatan Kapasitas Sumber Daya Aparatur</t>
  </si>
  <si>
    <t>Pemberdayaan Fakir Miskin, Komunitas Adat Terpencil (KAT) dan Penyandang Masalah Kesejahteraan Sosial (PMKS) Lainnya</t>
  </si>
  <si>
    <t>Pembinaan Eks Penyandang Penyakit Sosial (eks Narapidana, Wanita Tuna Susila, dan Penyakit Sosial Lainnya)</t>
  </si>
  <si>
    <t>Pencegahan, Penanganan dan Rehabilitasi Penyalahgunaan Narkoba</t>
  </si>
  <si>
    <t>Pembinaan Para Penyandang Dissabilitas dan Eks Trauma</t>
  </si>
  <si>
    <t>Pembinaan Panti Asuhan / Panti Lansia</t>
  </si>
  <si>
    <t>Penanganan Korban Bencana Alam dan Bencana Sosial</t>
  </si>
  <si>
    <t>Persentase korban bencana provinsi yang terlayani dalam pemulihan trauma</t>
  </si>
  <si>
    <t>Persentase penanganan konflik sosial</t>
  </si>
  <si>
    <t>JPL/orang/ tahun</t>
  </si>
  <si>
    <t>Persentase pelayanan administrasi perkantoran</t>
  </si>
  <si>
    <t>Persentase berfungsinya sarana dan prasarana aparatur</t>
  </si>
  <si>
    <t>Persentase disiplin aparatur dalam berpakaian dinas</t>
  </si>
  <si>
    <t>Tingkat kesesuaian pelaporan capaian kinerja pada unit kinerja SKPD</t>
  </si>
  <si>
    <t>A</t>
  </si>
  <si>
    <t>Tingkat akurasi, kecepatan dan kecermatan dalam pengelolaan keuangan</t>
  </si>
  <si>
    <t>Persentase kesesuaian usulan Renja dengan Renstra SKPD</t>
  </si>
  <si>
    <t>Persentase kesesuaian usulan Renja dengan RPJMD</t>
  </si>
  <si>
    <t>- Komunitas Adat Terpencil</t>
  </si>
  <si>
    <t>Kelompok</t>
  </si>
  <si>
    <t>- Wanita Rawan Sosial Ekonomi</t>
  </si>
  <si>
    <t>Rata-rata lamanya PNS mengikuti diklat</t>
  </si>
  <si>
    <t>KONDISI AKHIR/ KINERJA AKHIR</t>
  </si>
  <si>
    <t>BB</t>
  </si>
  <si>
    <t>Nilai Evaluasi SAKIP SKPD</t>
  </si>
  <si>
    <t xml:space="preserve">zona </t>
  </si>
  <si>
    <t>hijau</t>
  </si>
  <si>
    <t>predikat</t>
  </si>
  <si>
    <t>Kepatuhan pelaksanan UU pelayanan publik (zona hijau)</t>
  </si>
  <si>
    <t>Penyandang Masalah Kesejahteraan Sosial (Wanita Tuna Susila) yang mendapatkan pembinaan</t>
  </si>
  <si>
    <t xml:space="preserve">Penyandang Masalah Kesejahteraan Sosial (PMKS) yang diberdayakan : </t>
  </si>
  <si>
    <t>- Anak Panti (bantuan beras)</t>
  </si>
  <si>
    <t>- Kredit Usaha Bersama (KUBE)</t>
  </si>
  <si>
    <t xml:space="preserve">Lembaga sosial yang terareditasi </t>
  </si>
  <si>
    <t>Keterampilan PSKS</t>
  </si>
  <si>
    <t>Pelayanan penyandang masalah Kesejahteraan Sosial (Disabilitas)</t>
  </si>
  <si>
    <t>Pelayanan penyandang masalah Kesejahteraan Sosial yang mendapat keterampilan (anak terlantar)</t>
  </si>
  <si>
    <t>Pelayanan penyandang Disabilitas (Netra dan Grahita)</t>
  </si>
  <si>
    <t>Pelayanan Penyandang Masalah Kesejahteraan Sosial (Lanjut Usia Terlantar)</t>
  </si>
  <si>
    <t>Pelayanan Penyandang Masalah Kesejahteraan Sosial (Anak asuh yang mendapat pendidikan)</t>
  </si>
  <si>
    <t>Penjangkauan Pengguna Narkoba</t>
  </si>
  <si>
    <t>Program baru</t>
  </si>
  <si>
    <t>Perencanaan, pengelolaan, pengawasan dan pengendalian kegiatan dan asset</t>
  </si>
  <si>
    <t>PROGRAM</t>
  </si>
  <si>
    <t>INDIKATOR KINERJA</t>
  </si>
  <si>
    <t>RPJMD</t>
  </si>
  <si>
    <t>RKPD</t>
  </si>
  <si>
    <t>APBD</t>
  </si>
  <si>
    <t>KONDISI AKHIR</t>
  </si>
  <si>
    <t>KETERANGAN</t>
  </si>
  <si>
    <t>KONDISI AWAL</t>
  </si>
  <si>
    <t>CAPAIAN KINERJA PROGRAM DAN PENDANAAN</t>
  </si>
  <si>
    <t>5.068.376.978</t>
  </si>
  <si>
    <t>7.777.417.174</t>
  </si>
  <si>
    <t>137.160.000</t>
  </si>
  <si>
    <t>84.340.000</t>
  </si>
  <si>
    <t>686.838.000</t>
  </si>
  <si>
    <t>142.813.060</t>
  </si>
  <si>
    <t>4.591.718.125</t>
  </si>
  <si>
    <t>2.606.317.070</t>
  </si>
  <si>
    <t>4.704.184.470</t>
  </si>
  <si>
    <t>1.082.816.450</t>
  </si>
  <si>
    <t>2.182.740.000</t>
  </si>
  <si>
    <t>4.544.505.045</t>
  </si>
  <si>
    <t>151.750.000</t>
  </si>
  <si>
    <t>TARGET</t>
  </si>
  <si>
    <t xml:space="preserve">           5.586.908.825</t>
  </si>
  <si>
    <t xml:space="preserve">               4.989.283.000</t>
  </si>
  <si>
    <t xml:space="preserve">                           51.326.000</t>
  </si>
  <si>
    <t xml:space="preserve">        546.336.400</t>
  </si>
  <si>
    <t>527.700.445</t>
  </si>
  <si>
    <t>951.256.498</t>
  </si>
  <si>
    <t>5.636.736.091</t>
  </si>
  <si>
    <t>1.786.927.000</t>
  </si>
  <si>
    <t xml:space="preserve">              198.096.710 </t>
  </si>
  <si>
    <t>7.158.605.627</t>
  </si>
  <si>
    <t>2.933.120.340</t>
  </si>
  <si>
    <t>2.812.400.836</t>
  </si>
  <si>
    <t xml:space="preserve">           159.340.650</t>
  </si>
  <si>
    <t xml:space="preserve">           220.326.700 </t>
  </si>
  <si>
    <t>Provinsi Sumatera Barat</t>
  </si>
  <si>
    <t>EVALUASI LKPj KEPALA DAERAH TAHUN 2017</t>
  </si>
  <si>
    <t>BIDANG URUSAN DAN PROGRAM PRIORITAS PEMBANGUNAN</t>
  </si>
  <si>
    <t>DINAS SOSIAL PROVINSI SUMATERA BARAT</t>
  </si>
  <si>
    <t>An.Kepala Dinas Sosial</t>
  </si>
  <si>
    <t>Sekretaris</t>
  </si>
  <si>
    <t>Ramawi, S.Pd</t>
  </si>
  <si>
    <t>NIP. 19621231 198901 1 012</t>
  </si>
  <si>
    <t>Padang,       April 2018</t>
  </si>
</sst>
</file>

<file path=xl/styles.xml><?xml version="1.0" encoding="utf-8"?>
<styleSheet xmlns="http://schemas.openxmlformats.org/spreadsheetml/2006/main">
  <numFmts count="5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(* #,##0_);_(* \(#,##0\);_(* &quot;-&quot;??_);_(@_)"/>
    <numFmt numFmtId="166" formatCode="#,##0.00_);\(#,##0.00\);\-"/>
  </numFmts>
  <fonts count="15">
    <font>
      <sz val="11"/>
      <color theme="1"/>
      <name val="Calibri"/>
      <family val="2"/>
      <scheme val="minor"/>
    </font>
    <font>
      <sz val="8"/>
      <name val="Arial Narrow"/>
      <family val="2"/>
    </font>
    <font>
      <sz val="12"/>
      <name val="Times New Roman"/>
      <family val="1"/>
    </font>
    <font>
      <b/>
      <sz val="8"/>
      <name val="Arial Narro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8"/>
      <color rgb="FFFF0000"/>
      <name val="Arial Narrow"/>
      <family val="2"/>
    </font>
    <font>
      <sz val="8"/>
      <color rgb="FFFF0000"/>
      <name val="Arial Narrow"/>
      <family val="2"/>
    </font>
    <font>
      <b/>
      <sz val="7"/>
      <name val="Arial Narrow"/>
      <family val="2"/>
    </font>
    <font>
      <sz val="8"/>
      <color rgb="FF000000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5">
    <xf numFmtId="0" fontId="0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5" fillId="0" borderId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9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41" fontId="3" fillId="0" borderId="1" xfId="2" applyFont="1" applyFill="1" applyBorder="1" applyAlignment="1">
      <alignment horizontal="center" vertical="top" wrapText="1"/>
    </xf>
    <xf numFmtId="166" fontId="1" fillId="0" borderId="1" xfId="0" applyNumberFormat="1" applyFont="1" applyFill="1" applyBorder="1" applyAlignment="1">
      <alignment horizontal="left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1" xfId="0" quotePrefix="1" applyFont="1" applyFill="1" applyBorder="1" applyAlignment="1">
      <alignment horizontal="center" vertical="top" wrapText="1"/>
    </xf>
    <xf numFmtId="165" fontId="1" fillId="0" borderId="0" xfId="1" applyNumberFormat="1" applyFont="1"/>
    <xf numFmtId="9" fontId="1" fillId="0" borderId="1" xfId="0" applyNumberFormat="1" applyFont="1" applyFill="1" applyBorder="1" applyAlignment="1">
      <alignment horizontal="center" vertical="top" wrapText="1"/>
    </xf>
    <xf numFmtId="43" fontId="1" fillId="0" borderId="1" xfId="68" applyFont="1" applyFill="1" applyBorder="1" applyAlignment="1">
      <alignment horizontal="center" vertical="top" wrapText="1"/>
    </xf>
    <xf numFmtId="43" fontId="1" fillId="3" borderId="1" xfId="68" applyFont="1" applyFill="1" applyBorder="1" applyAlignment="1">
      <alignment horizontal="center" vertical="top" wrapText="1"/>
    </xf>
    <xf numFmtId="43" fontId="1" fillId="0" borderId="1" xfId="1" applyNumberFormat="1" applyFont="1" applyFill="1" applyBorder="1" applyAlignment="1">
      <alignment horizontal="center" vertical="top" wrapText="1"/>
    </xf>
    <xf numFmtId="0" fontId="1" fillId="3" borderId="1" xfId="3" applyNumberFormat="1" applyFont="1" applyFill="1" applyBorder="1" applyAlignment="1">
      <alignment vertical="top" wrapText="1"/>
    </xf>
    <xf numFmtId="0" fontId="1" fillId="0" borderId="1" xfId="3" applyNumberFormat="1" applyFont="1" applyFill="1" applyBorder="1" applyAlignment="1">
      <alignment vertical="top" wrapText="1"/>
    </xf>
    <xf numFmtId="165" fontId="1" fillId="0" borderId="5" xfId="1" applyNumberFormat="1" applyFont="1" applyFill="1" applyBorder="1" applyAlignment="1">
      <alignment horizontal="center" vertical="top" wrapText="1"/>
    </xf>
    <xf numFmtId="41" fontId="1" fillId="0" borderId="1" xfId="1" applyNumberFormat="1" applyFont="1" applyFill="1" applyBorder="1" applyAlignment="1">
      <alignment horizontal="center" vertical="top" wrapText="1"/>
    </xf>
    <xf numFmtId="41" fontId="8" fillId="0" borderId="1" xfId="1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1" fontId="3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165" fontId="1" fillId="0" borderId="1" xfId="1" applyNumberFormat="1" applyFont="1" applyFill="1" applyBorder="1" applyAlignment="1">
      <alignment horizontal="center" vertical="top" wrapText="1"/>
    </xf>
    <xf numFmtId="165" fontId="8" fillId="0" borderId="1" xfId="1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quotePrefix="1" applyFont="1" applyFill="1" applyBorder="1" applyAlignment="1">
      <alignment horizontal="center" vertical="top" wrapText="1"/>
    </xf>
    <xf numFmtId="166" fontId="1" fillId="0" borderId="1" xfId="0" quotePrefix="1" applyNumberFormat="1" applyFont="1" applyFill="1" applyBorder="1" applyAlignment="1">
      <alignment horizontal="left" vertical="top" wrapText="1"/>
    </xf>
    <xf numFmtId="165" fontId="8" fillId="0" borderId="0" xfId="1" applyNumberFormat="1" applyFont="1"/>
    <xf numFmtId="41" fontId="3" fillId="0" borderId="1" xfId="0" applyNumberFormat="1" applyFont="1" applyFill="1" applyBorder="1" applyAlignment="1">
      <alignment vertical="top" wrapText="1"/>
    </xf>
    <xf numFmtId="41" fontId="1" fillId="0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5" xfId="1" applyNumberFormat="1" applyFont="1" applyFill="1" applyBorder="1" applyAlignment="1">
      <alignment horizontal="center" vertical="top" wrapText="1"/>
    </xf>
    <xf numFmtId="0" fontId="1" fillId="0" borderId="1" xfId="1" applyNumberFormat="1" applyFont="1" applyFill="1" applyBorder="1" applyAlignment="1">
      <alignment horizontal="center" vertical="top" wrapText="1"/>
    </xf>
    <xf numFmtId="164" fontId="1" fillId="0" borderId="1" xfId="1" applyNumberFormat="1" applyFont="1" applyFill="1" applyBorder="1" applyAlignment="1">
      <alignment horizontal="center" vertical="top" wrapText="1"/>
    </xf>
    <xf numFmtId="164" fontId="1" fillId="0" borderId="4" xfId="1" applyNumberFormat="1" applyFont="1" applyFill="1" applyBorder="1" applyAlignment="1">
      <alignment horizontal="center" vertical="top" wrapText="1"/>
    </xf>
    <xf numFmtId="164" fontId="1" fillId="0" borderId="1" xfId="1" applyNumberFormat="1" applyFont="1" applyFill="1" applyBorder="1" applyAlignment="1">
      <alignment horizontal="right" vertical="top" wrapText="1"/>
    </xf>
    <xf numFmtId="164" fontId="10" fillId="0" borderId="0" xfId="0" applyNumberFormat="1" applyFont="1" applyAlignment="1">
      <alignment horizontal="right" vertical="top"/>
    </xf>
    <xf numFmtId="164" fontId="11" fillId="0" borderId="1" xfId="0" applyNumberFormat="1" applyFont="1" applyBorder="1" applyAlignment="1">
      <alignment horizontal="right" vertical="top"/>
    </xf>
    <xf numFmtId="164" fontId="10" fillId="0" borderId="1" xfId="0" applyNumberFormat="1" applyFont="1" applyBorder="1" applyAlignment="1">
      <alignment horizontal="right" vertical="top"/>
    </xf>
    <xf numFmtId="0" fontId="13" fillId="0" borderId="0" xfId="0" applyFont="1" applyAlignment="1">
      <alignment horizontal="center"/>
    </xf>
    <xf numFmtId="0" fontId="14" fillId="0" borderId="14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3" fillId="0" borderId="0" xfId="0" applyFont="1"/>
    <xf numFmtId="165" fontId="13" fillId="0" borderId="0" xfId="1" applyNumberFormat="1" applyFont="1"/>
    <xf numFmtId="165" fontId="13" fillId="0" borderId="0" xfId="1" applyNumberFormat="1" applyFont="1" applyAlignment="1">
      <alignment horizontal="center"/>
    </xf>
    <xf numFmtId="164" fontId="12" fillId="0" borderId="0" xfId="0" applyNumberFormat="1" applyFont="1" applyAlignment="1">
      <alignment horizontal="right" vertical="top"/>
    </xf>
    <xf numFmtId="164" fontId="1" fillId="0" borderId="1" xfId="1" applyNumberFormat="1" applyFont="1" applyFill="1" applyBorder="1" applyAlignment="1">
      <alignment horizontal="right" vertical="top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vertical="top" wrapText="1"/>
    </xf>
    <xf numFmtId="164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1" fillId="0" borderId="1" xfId="0" applyFont="1" applyBorder="1" applyAlignment="1">
      <alignment wrapText="1"/>
    </xf>
    <xf numFmtId="0" fontId="3" fillId="0" borderId="0" xfId="0" applyFont="1" applyFill="1" applyAlignment="1">
      <alignment vertical="top" wrapText="1"/>
    </xf>
    <xf numFmtId="43" fontId="1" fillId="0" borderId="1" xfId="68" applyFont="1" applyFill="1" applyBorder="1" applyAlignment="1">
      <alignment horizontal="center" vertical="top" wrapText="1"/>
    </xf>
    <xf numFmtId="165" fontId="1" fillId="0" borderId="5" xfId="1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165" fontId="1" fillId="0" borderId="1" xfId="1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165" fontId="13" fillId="0" borderId="0" xfId="1" applyNumberFormat="1" applyFont="1" applyAlignment="1">
      <alignment horizontal="center"/>
    </xf>
    <xf numFmtId="165" fontId="14" fillId="0" borderId="0" xfId="1" applyNumberFormat="1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65" fontId="3" fillId="2" borderId="11" xfId="1" applyNumberFormat="1" applyFont="1" applyFill="1" applyBorder="1" applyAlignment="1">
      <alignment horizontal="center" vertical="center" wrapText="1"/>
    </xf>
    <xf numFmtId="165" fontId="3" fillId="2" borderId="12" xfId="1" applyNumberFormat="1" applyFont="1" applyFill="1" applyBorder="1" applyAlignment="1">
      <alignment horizontal="center" vertical="center" wrapText="1"/>
    </xf>
    <xf numFmtId="165" fontId="3" fillId="2" borderId="10" xfId="1" applyNumberFormat="1" applyFont="1" applyFill="1" applyBorder="1" applyAlignment="1">
      <alignment horizontal="center" vertical="center" wrapText="1"/>
    </xf>
    <xf numFmtId="165" fontId="3" fillId="2" borderId="8" xfId="1" applyNumberFormat="1" applyFont="1" applyFill="1" applyBorder="1" applyAlignment="1">
      <alignment horizontal="center" vertical="center" wrapText="1"/>
    </xf>
    <xf numFmtId="165" fontId="3" fillId="2" borderId="13" xfId="1" applyNumberFormat="1" applyFont="1" applyFill="1" applyBorder="1" applyAlignment="1">
      <alignment horizontal="center" vertical="center" wrapText="1"/>
    </xf>
    <xf numFmtId="165" fontId="3" fillId="2" borderId="3" xfId="1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</cellXfs>
  <cellStyles count="145">
    <cellStyle name="Comma" xfId="1" builtinId="3"/>
    <cellStyle name="Comma [0]" xfId="2" builtinId="6"/>
    <cellStyle name="Comma [0] 2" xfId="3"/>
    <cellStyle name="Comma [0] 2 10" xfId="4"/>
    <cellStyle name="Comma [0] 2 11" xfId="5"/>
    <cellStyle name="Comma [0] 2 12" xfId="6"/>
    <cellStyle name="Comma [0] 2 13" xfId="7"/>
    <cellStyle name="Comma [0] 2 14" xfId="8"/>
    <cellStyle name="Comma [0] 2 15" xfId="9"/>
    <cellStyle name="Comma [0] 2 16" xfId="10"/>
    <cellStyle name="Comma [0] 2 17" xfId="11"/>
    <cellStyle name="Comma [0] 2 18" xfId="12"/>
    <cellStyle name="Comma [0] 2 19" xfId="13"/>
    <cellStyle name="Comma [0] 2 2" xfId="14"/>
    <cellStyle name="Comma [0] 2 2 10" xfId="15"/>
    <cellStyle name="Comma [0] 2 2 11" xfId="16"/>
    <cellStyle name="Comma [0] 2 2 12" xfId="17"/>
    <cellStyle name="Comma [0] 2 2 13" xfId="18"/>
    <cellStyle name="Comma [0] 2 2 14" xfId="19"/>
    <cellStyle name="Comma [0] 2 2 15" xfId="20"/>
    <cellStyle name="Comma [0] 2 2 16" xfId="21"/>
    <cellStyle name="Comma [0] 2 2 17" xfId="22"/>
    <cellStyle name="Comma [0] 2 2 18" xfId="23"/>
    <cellStyle name="Comma [0] 2 2 19" xfId="24"/>
    <cellStyle name="Comma [0] 2 2 2" xfId="25"/>
    <cellStyle name="Comma [0] 2 2 2 2" xfId="26"/>
    <cellStyle name="Comma [0] 2 2 2 2 2" xfId="27"/>
    <cellStyle name="Comma [0] 2 2 2 2 3" xfId="28"/>
    <cellStyle name="Comma [0] 2 2 2 2 4" xfId="29"/>
    <cellStyle name="Comma [0] 2 2 2 2 5" xfId="30"/>
    <cellStyle name="Comma [0] 2 2 2 2 6" xfId="31"/>
    <cellStyle name="Comma [0] 2 2 2 2 7" xfId="32"/>
    <cellStyle name="Comma [0] 2 2 2 3" xfId="33"/>
    <cellStyle name="Comma [0] 2 2 2 4" xfId="34"/>
    <cellStyle name="Comma [0] 2 2 2 5" xfId="35"/>
    <cellStyle name="Comma [0] 2 2 2 6" xfId="36"/>
    <cellStyle name="Comma [0] 2 2 2 7" xfId="37"/>
    <cellStyle name="Comma [0] 2 2 20" xfId="38"/>
    <cellStyle name="Comma [0] 2 2 21" xfId="39"/>
    <cellStyle name="Comma [0] 2 2 22" xfId="40"/>
    <cellStyle name="Comma [0] 2 2 23" xfId="41"/>
    <cellStyle name="Comma [0] 2 2 24" xfId="42"/>
    <cellStyle name="Comma [0] 2 2 25" xfId="43"/>
    <cellStyle name="Comma [0] 2 2 26" xfId="44"/>
    <cellStyle name="Comma [0] 2 2 27" xfId="45"/>
    <cellStyle name="Comma [0] 2 2 28" xfId="46"/>
    <cellStyle name="Comma [0] 2 2 29" xfId="47"/>
    <cellStyle name="Comma [0] 2 2 3" xfId="48"/>
    <cellStyle name="Comma [0] 2 2 30" xfId="49"/>
    <cellStyle name="Comma [0] 2 2 4" xfId="50"/>
    <cellStyle name="Comma [0] 2 2 5" xfId="51"/>
    <cellStyle name="Comma [0] 2 2 6" xfId="52"/>
    <cellStyle name="Comma [0] 2 2 7" xfId="53"/>
    <cellStyle name="Comma [0] 2 2 8" xfId="54"/>
    <cellStyle name="Comma [0] 2 2 9" xfId="55"/>
    <cellStyle name="Comma [0] 2 20" xfId="56"/>
    <cellStyle name="Comma [0] 2 21" xfId="57"/>
    <cellStyle name="Comma [0] 2 22" xfId="58"/>
    <cellStyle name="Comma [0] 2 23" xfId="59"/>
    <cellStyle name="Comma [0] 2 3" xfId="60"/>
    <cellStyle name="Comma [0] 2 4" xfId="61"/>
    <cellStyle name="Comma [0] 2 5" xfId="62"/>
    <cellStyle name="Comma [0] 2 6" xfId="63"/>
    <cellStyle name="Comma [0] 2 7" xfId="64"/>
    <cellStyle name="Comma [0] 2 8" xfId="65"/>
    <cellStyle name="Comma [0] 2 9" xfId="66"/>
    <cellStyle name="Comma 10 4" xfId="67"/>
    <cellStyle name="Comma 2" xfId="68"/>
    <cellStyle name="Comma 2 2" xfId="69"/>
    <cellStyle name="Normal" xfId="0" builtinId="0"/>
    <cellStyle name="Normal 2" xfId="70"/>
    <cellStyle name="Normal 2 2" xfId="71"/>
    <cellStyle name="Normal 2 2 10" xfId="72"/>
    <cellStyle name="Normal 2 2 11" xfId="73"/>
    <cellStyle name="Normal 2 2 12" xfId="74"/>
    <cellStyle name="Normal 2 2 13" xfId="75"/>
    <cellStyle name="Normal 2 2 14" xfId="76"/>
    <cellStyle name="Normal 2 2 15" xfId="77"/>
    <cellStyle name="Normal 2 2 16" xfId="78"/>
    <cellStyle name="Normal 2 2 17" xfId="79"/>
    <cellStyle name="Normal 2 2 18" xfId="80"/>
    <cellStyle name="Normal 2 2 19" xfId="81"/>
    <cellStyle name="Normal 2 2 2" xfId="82"/>
    <cellStyle name="Normal 2 2 2 10" xfId="83"/>
    <cellStyle name="Normal 2 2 2 11" xfId="84"/>
    <cellStyle name="Normal 2 2 2 12" xfId="85"/>
    <cellStyle name="Normal 2 2 2 13" xfId="86"/>
    <cellStyle name="Normal 2 2 2 14" xfId="87"/>
    <cellStyle name="Normal 2 2 2 15" xfId="88"/>
    <cellStyle name="Normal 2 2 2 16" xfId="89"/>
    <cellStyle name="Normal 2 2 2 17" xfId="90"/>
    <cellStyle name="Normal 2 2 2 18" xfId="91"/>
    <cellStyle name="Normal 2 2 2 19" xfId="92"/>
    <cellStyle name="Normal 2 2 2 2" xfId="93"/>
    <cellStyle name="Normal 2 2 2 2 2" xfId="94"/>
    <cellStyle name="Normal 2 2 2 2 2 2" xfId="95"/>
    <cellStyle name="Normal 2 2 2 2 2 3" xfId="96"/>
    <cellStyle name="Normal 2 2 2 2 2 4" xfId="97"/>
    <cellStyle name="Normal 2 2 2 2 2 5" xfId="98"/>
    <cellStyle name="Normal 2 2 2 2 2 6" xfId="99"/>
    <cellStyle name="Normal 2 2 2 2 2 7" xfId="100"/>
    <cellStyle name="Normal 2 2 2 2 3" xfId="101"/>
    <cellStyle name="Normal 2 2 2 2 4" xfId="102"/>
    <cellStyle name="Normal 2 2 2 2 5" xfId="103"/>
    <cellStyle name="Normal 2 2 2 2 6" xfId="104"/>
    <cellStyle name="Normal 2 2 2 2 7" xfId="105"/>
    <cellStyle name="Normal 2 2 2 20" xfId="106"/>
    <cellStyle name="Normal 2 2 2 21" xfId="107"/>
    <cellStyle name="Normal 2 2 2 22" xfId="108"/>
    <cellStyle name="Normal 2 2 2 23" xfId="109"/>
    <cellStyle name="Normal 2 2 2 24" xfId="110"/>
    <cellStyle name="Normal 2 2 2 25" xfId="111"/>
    <cellStyle name="Normal 2 2 2 26" xfId="112"/>
    <cellStyle name="Normal 2 2 2 27" xfId="113"/>
    <cellStyle name="Normal 2 2 2 28" xfId="114"/>
    <cellStyle name="Normal 2 2 2 29" xfId="115"/>
    <cellStyle name="Normal 2 2 2 3" xfId="116"/>
    <cellStyle name="Normal 2 2 2 4" xfId="117"/>
    <cellStyle name="Normal 2 2 2 5" xfId="118"/>
    <cellStyle name="Normal 2 2 2 6" xfId="119"/>
    <cellStyle name="Normal 2 2 2 7" xfId="120"/>
    <cellStyle name="Normal 2 2 2 8" xfId="121"/>
    <cellStyle name="Normal 2 2 2 9" xfId="122"/>
    <cellStyle name="Normal 2 2 20" xfId="123"/>
    <cellStyle name="Normal 2 2 21" xfId="124"/>
    <cellStyle name="Normal 2 2 22" xfId="125"/>
    <cellStyle name="Normal 2 2 23" xfId="126"/>
    <cellStyle name="Normal 2 2 24" xfId="127"/>
    <cellStyle name="Normal 2 2 25" xfId="128"/>
    <cellStyle name="Normal 2 2 26" xfId="129"/>
    <cellStyle name="Normal 2 2 27" xfId="130"/>
    <cellStyle name="Normal 2 2 28" xfId="131"/>
    <cellStyle name="Normal 2 2 29" xfId="132"/>
    <cellStyle name="Normal 2 2 3" xfId="133"/>
    <cellStyle name="Normal 2 2 4" xfId="134"/>
    <cellStyle name="Normal 2 2 5" xfId="135"/>
    <cellStyle name="Normal 2 2 6" xfId="136"/>
    <cellStyle name="Normal 2 2 7" xfId="137"/>
    <cellStyle name="Normal 2 2 8" xfId="138"/>
    <cellStyle name="Normal 2 2 9" xfId="139"/>
    <cellStyle name="Normal 2 4" xfId="140"/>
    <cellStyle name="Normal 3" xfId="141"/>
    <cellStyle name="Normal 3 2" xfId="142"/>
    <cellStyle name="Percent 2" xfId="143"/>
    <cellStyle name="Percent 2 2" xfId="144"/>
  </cellStyles>
  <dxfs count="0"/>
  <tableStyles count="0" defaultTableStyle="TableStyleMedium9" defaultPivotStyle="PivotStyleLight16"/>
  <colors>
    <mruColors>
      <color rgb="FFFDE9D9"/>
      <color rgb="FF99FF99"/>
      <color rgb="FF66FFFF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8172450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8172450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8172450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8172450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8991198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8991198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987702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987702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1079142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1079142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11696298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11696298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580032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580032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580032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580032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580032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580032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8172450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8172450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8172450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8991198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8991198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987702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987702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1079142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1079142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11696298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11696298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8172450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8172450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8172450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8172450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8991198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8991198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987702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987702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1079142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1079142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11696298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11696298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580032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580032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93" name="TextBox 92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691284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4722093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6448023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6448023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733384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733384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822919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822919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9115023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9115023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10029423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10029423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1093429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1093429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15" name="TextBox 214"/>
        <xdr:cNvSpPr txBox="1"/>
      </xdr:nvSpPr>
      <xdr:spPr>
        <a:xfrm>
          <a:off x="325714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16" name="TextBox 215"/>
        <xdr:cNvSpPr txBox="1"/>
      </xdr:nvSpPr>
      <xdr:spPr>
        <a:xfrm>
          <a:off x="325714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7" name="TextBox 216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8" name="TextBox 217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19" name="TextBox 218"/>
        <xdr:cNvSpPr txBox="1"/>
      </xdr:nvSpPr>
      <xdr:spPr>
        <a:xfrm>
          <a:off x="325714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20" name="TextBox 219"/>
        <xdr:cNvSpPr txBox="1"/>
      </xdr:nvSpPr>
      <xdr:spPr>
        <a:xfrm>
          <a:off x="325714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1" name="TextBox 220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2" name="TextBox 221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3" name="TextBox 222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4" name="TextBox 223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25" name="TextBox 224"/>
        <xdr:cNvSpPr txBox="1"/>
      </xdr:nvSpPr>
      <xdr:spPr>
        <a:xfrm>
          <a:off x="325714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26" name="TextBox 225"/>
        <xdr:cNvSpPr txBox="1"/>
      </xdr:nvSpPr>
      <xdr:spPr>
        <a:xfrm>
          <a:off x="325714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7" name="TextBox 226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8" name="TextBox 227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9" name="TextBox 228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30" name="TextBox 229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231" name="TextBox 230"/>
        <xdr:cNvSpPr txBox="1"/>
      </xdr:nvSpPr>
      <xdr:spPr>
        <a:xfrm>
          <a:off x="6448023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232" name="TextBox 231"/>
        <xdr:cNvSpPr txBox="1"/>
      </xdr:nvSpPr>
      <xdr:spPr>
        <a:xfrm>
          <a:off x="733384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233" name="TextBox 232"/>
        <xdr:cNvSpPr txBox="1"/>
      </xdr:nvSpPr>
      <xdr:spPr>
        <a:xfrm>
          <a:off x="733384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234" name="TextBox 233"/>
        <xdr:cNvSpPr txBox="1"/>
      </xdr:nvSpPr>
      <xdr:spPr>
        <a:xfrm>
          <a:off x="822919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235" name="TextBox 234"/>
        <xdr:cNvSpPr txBox="1"/>
      </xdr:nvSpPr>
      <xdr:spPr>
        <a:xfrm>
          <a:off x="822919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236" name="TextBox 235"/>
        <xdr:cNvSpPr txBox="1"/>
      </xdr:nvSpPr>
      <xdr:spPr>
        <a:xfrm>
          <a:off x="9115023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237" name="TextBox 236"/>
        <xdr:cNvSpPr txBox="1"/>
      </xdr:nvSpPr>
      <xdr:spPr>
        <a:xfrm>
          <a:off x="9115023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238" name="TextBox 237"/>
        <xdr:cNvSpPr txBox="1"/>
      </xdr:nvSpPr>
      <xdr:spPr>
        <a:xfrm>
          <a:off x="10029423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239" name="TextBox 238"/>
        <xdr:cNvSpPr txBox="1"/>
      </xdr:nvSpPr>
      <xdr:spPr>
        <a:xfrm>
          <a:off x="10029423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240" name="TextBox 239"/>
        <xdr:cNvSpPr txBox="1"/>
      </xdr:nvSpPr>
      <xdr:spPr>
        <a:xfrm>
          <a:off x="1093429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241" name="TextBox 240"/>
        <xdr:cNvSpPr txBox="1"/>
      </xdr:nvSpPr>
      <xdr:spPr>
        <a:xfrm>
          <a:off x="1093429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42" name="TextBox 241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43" name="TextBox 242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244" name="TextBox 243"/>
        <xdr:cNvSpPr txBox="1"/>
      </xdr:nvSpPr>
      <xdr:spPr>
        <a:xfrm>
          <a:off x="6448023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245" name="TextBox 244"/>
        <xdr:cNvSpPr txBox="1"/>
      </xdr:nvSpPr>
      <xdr:spPr>
        <a:xfrm>
          <a:off x="6448023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246" name="TextBox 245"/>
        <xdr:cNvSpPr txBox="1"/>
      </xdr:nvSpPr>
      <xdr:spPr>
        <a:xfrm>
          <a:off x="733384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247" name="TextBox 246"/>
        <xdr:cNvSpPr txBox="1"/>
      </xdr:nvSpPr>
      <xdr:spPr>
        <a:xfrm>
          <a:off x="733384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248" name="TextBox 247"/>
        <xdr:cNvSpPr txBox="1"/>
      </xdr:nvSpPr>
      <xdr:spPr>
        <a:xfrm>
          <a:off x="822919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249" name="TextBox 248"/>
        <xdr:cNvSpPr txBox="1"/>
      </xdr:nvSpPr>
      <xdr:spPr>
        <a:xfrm>
          <a:off x="822919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250" name="TextBox 249"/>
        <xdr:cNvSpPr txBox="1"/>
      </xdr:nvSpPr>
      <xdr:spPr>
        <a:xfrm>
          <a:off x="9115023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251" name="TextBox 250"/>
        <xdr:cNvSpPr txBox="1"/>
      </xdr:nvSpPr>
      <xdr:spPr>
        <a:xfrm>
          <a:off x="9115023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252" name="TextBox 251"/>
        <xdr:cNvSpPr txBox="1"/>
      </xdr:nvSpPr>
      <xdr:spPr>
        <a:xfrm>
          <a:off x="10029423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253" name="TextBox 252"/>
        <xdr:cNvSpPr txBox="1"/>
      </xdr:nvSpPr>
      <xdr:spPr>
        <a:xfrm>
          <a:off x="10029423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254" name="TextBox 253"/>
        <xdr:cNvSpPr txBox="1"/>
      </xdr:nvSpPr>
      <xdr:spPr>
        <a:xfrm>
          <a:off x="1093429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255" name="TextBox 254"/>
        <xdr:cNvSpPr txBox="1"/>
      </xdr:nvSpPr>
      <xdr:spPr>
        <a:xfrm>
          <a:off x="1093429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56" name="TextBox 255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57" name="TextBox 256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58" name="TextBox 257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59" name="TextBox 258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60" name="TextBox 259"/>
        <xdr:cNvSpPr txBox="1"/>
      </xdr:nvSpPr>
      <xdr:spPr>
        <a:xfrm>
          <a:off x="325714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61" name="TextBox 260"/>
        <xdr:cNvSpPr txBox="1"/>
      </xdr:nvSpPr>
      <xdr:spPr>
        <a:xfrm>
          <a:off x="325714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62" name="TextBox 261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63" name="TextBox 262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64" name="TextBox 263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65" name="TextBox 264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66" name="TextBox 265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67" name="TextBox 266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68" name="TextBox 267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69" name="TextBox 268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70" name="TextBox 269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71" name="TextBox 270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72" name="TextBox 271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73" name="TextBox 272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74" name="TextBox 273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75" name="TextBox 274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76" name="TextBox 275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77" name="TextBox 276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78" name="TextBox 277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79" name="TextBox 278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80" name="TextBox 279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81" name="TextBox 280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82" name="TextBox 281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83" name="TextBox 282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84" name="TextBox 283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85" name="TextBox 284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86" name="TextBox 285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87" name="TextBox 286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88" name="TextBox 287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89" name="TextBox 288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90" name="TextBox 289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91" name="TextBox 290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92" name="TextBox 291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93" name="TextBox 292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94" name="TextBox 293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95" name="TextBox 294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96" name="TextBox 295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97" name="TextBox 296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98" name="TextBox 297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99" name="TextBox 298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00" name="TextBox 299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01" name="TextBox 300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02" name="TextBox 301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03" name="TextBox 302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04" name="TextBox 303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05" name="TextBox 304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06" name="TextBox 305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07" name="TextBox 306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08" name="TextBox 307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09" name="TextBox 308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10" name="TextBox 309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11" name="TextBox 310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12" name="TextBox 311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13" name="TextBox 312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14" name="TextBox 313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15" name="TextBox 314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16" name="TextBox 315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17" name="TextBox 316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18" name="TextBox 317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19" name="TextBox 318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20" name="TextBox 319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21" name="TextBox 320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22" name="TextBox 321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23" name="TextBox 322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24" name="TextBox 323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25" name="TextBox 324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26" name="TextBox 325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27" name="TextBox 326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28" name="TextBox 327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29" name="TextBox 328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30" name="TextBox 329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31" name="TextBox 330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32" name="TextBox 331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33" name="TextBox 332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34" name="TextBox 333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35" name="TextBox 334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36" name="TextBox 335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37" name="TextBox 336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38" name="TextBox 337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39" name="TextBox 338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40" name="TextBox 339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41" name="TextBox 340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42" name="TextBox 341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43" name="TextBox 342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44" name="TextBox 343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45" name="TextBox 344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46" name="TextBox 345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47" name="TextBox 346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48" name="TextBox 347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49" name="TextBox 348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50" name="TextBox 349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51" name="TextBox 350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52" name="TextBox 351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53" name="TextBox 352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54" name="TextBox 353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55" name="TextBox 354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56" name="TextBox 355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57" name="TextBox 356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58" name="TextBox 357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59" name="TextBox 358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60" name="TextBox 359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61" name="TextBox 360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62" name="TextBox 361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63" name="TextBox 362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64" name="TextBox 363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65" name="TextBox 364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66" name="TextBox 365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67" name="TextBox 366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68" name="TextBox 367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69" name="TextBox 368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70" name="TextBox 369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71" name="TextBox 370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72" name="TextBox 371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73" name="TextBox 372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74" name="TextBox 373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75" name="TextBox 374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76" name="TextBox 375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77" name="TextBox 376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78" name="TextBox 377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79" name="TextBox 378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80" name="TextBox 379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81" name="TextBox 380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82" name="TextBox 381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83" name="TextBox 382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84" name="TextBox 383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85" name="TextBox 384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86" name="TextBox 385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387" name="TextBox 386"/>
        <xdr:cNvSpPr txBox="1"/>
      </xdr:nvSpPr>
      <xdr:spPr>
        <a:xfrm>
          <a:off x="436966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88" name="TextBox 387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89" name="TextBox 388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90" name="TextBox 389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91" name="TextBox 390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92" name="TextBox 391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93" name="TextBox 392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94" name="TextBox 393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95" name="TextBox 394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96" name="TextBox 395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97" name="TextBox 396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98" name="TextBox 397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99" name="TextBox 398"/>
        <xdr:cNvSpPr txBox="1"/>
      </xdr:nvSpPr>
      <xdr:spPr>
        <a:xfrm>
          <a:off x="2178918" y="1992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400" name="TextBox 399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401" name="TextBox 400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402" name="TextBox 401"/>
        <xdr:cNvSpPr txBox="1"/>
      </xdr:nvSpPr>
      <xdr:spPr>
        <a:xfrm>
          <a:off x="6448023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403" name="TextBox 402"/>
        <xdr:cNvSpPr txBox="1"/>
      </xdr:nvSpPr>
      <xdr:spPr>
        <a:xfrm>
          <a:off x="6448023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404" name="TextBox 403"/>
        <xdr:cNvSpPr txBox="1"/>
      </xdr:nvSpPr>
      <xdr:spPr>
        <a:xfrm>
          <a:off x="733384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405" name="TextBox 404"/>
        <xdr:cNvSpPr txBox="1"/>
      </xdr:nvSpPr>
      <xdr:spPr>
        <a:xfrm>
          <a:off x="733384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406" name="TextBox 405"/>
        <xdr:cNvSpPr txBox="1"/>
      </xdr:nvSpPr>
      <xdr:spPr>
        <a:xfrm>
          <a:off x="822919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407" name="TextBox 406"/>
        <xdr:cNvSpPr txBox="1"/>
      </xdr:nvSpPr>
      <xdr:spPr>
        <a:xfrm>
          <a:off x="822919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408" name="TextBox 407"/>
        <xdr:cNvSpPr txBox="1"/>
      </xdr:nvSpPr>
      <xdr:spPr>
        <a:xfrm>
          <a:off x="9115023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409" name="TextBox 408"/>
        <xdr:cNvSpPr txBox="1"/>
      </xdr:nvSpPr>
      <xdr:spPr>
        <a:xfrm>
          <a:off x="9115023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410" name="TextBox 409"/>
        <xdr:cNvSpPr txBox="1"/>
      </xdr:nvSpPr>
      <xdr:spPr>
        <a:xfrm>
          <a:off x="10029423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411" name="TextBox 410"/>
        <xdr:cNvSpPr txBox="1"/>
      </xdr:nvSpPr>
      <xdr:spPr>
        <a:xfrm>
          <a:off x="10029423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412" name="TextBox 411"/>
        <xdr:cNvSpPr txBox="1"/>
      </xdr:nvSpPr>
      <xdr:spPr>
        <a:xfrm>
          <a:off x="1093429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413" name="TextBox 412"/>
        <xdr:cNvSpPr txBox="1"/>
      </xdr:nvSpPr>
      <xdr:spPr>
        <a:xfrm>
          <a:off x="1093429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414" name="TextBox 413"/>
        <xdr:cNvSpPr txBox="1"/>
      </xdr:nvSpPr>
      <xdr:spPr>
        <a:xfrm>
          <a:off x="325714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415" name="TextBox 414"/>
        <xdr:cNvSpPr txBox="1"/>
      </xdr:nvSpPr>
      <xdr:spPr>
        <a:xfrm>
          <a:off x="325714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416" name="TextBox 415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417" name="TextBox 416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418" name="TextBox 417"/>
        <xdr:cNvSpPr txBox="1"/>
      </xdr:nvSpPr>
      <xdr:spPr>
        <a:xfrm>
          <a:off x="325714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419" name="TextBox 418"/>
        <xdr:cNvSpPr txBox="1"/>
      </xdr:nvSpPr>
      <xdr:spPr>
        <a:xfrm>
          <a:off x="325714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420" name="TextBox 419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421" name="TextBox 420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422" name="TextBox 421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423" name="TextBox 422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424" name="TextBox 423"/>
        <xdr:cNvSpPr txBox="1"/>
      </xdr:nvSpPr>
      <xdr:spPr>
        <a:xfrm>
          <a:off x="325714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425" name="TextBox 424"/>
        <xdr:cNvSpPr txBox="1"/>
      </xdr:nvSpPr>
      <xdr:spPr>
        <a:xfrm>
          <a:off x="325714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426" name="TextBox 425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427" name="TextBox 426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428" name="TextBox 427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429" name="TextBox 428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430" name="TextBox 429"/>
        <xdr:cNvSpPr txBox="1"/>
      </xdr:nvSpPr>
      <xdr:spPr>
        <a:xfrm>
          <a:off x="6448023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431" name="TextBox 430"/>
        <xdr:cNvSpPr txBox="1"/>
      </xdr:nvSpPr>
      <xdr:spPr>
        <a:xfrm>
          <a:off x="733384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432" name="TextBox 431"/>
        <xdr:cNvSpPr txBox="1"/>
      </xdr:nvSpPr>
      <xdr:spPr>
        <a:xfrm>
          <a:off x="733384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433" name="TextBox 432"/>
        <xdr:cNvSpPr txBox="1"/>
      </xdr:nvSpPr>
      <xdr:spPr>
        <a:xfrm>
          <a:off x="822919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434" name="TextBox 433"/>
        <xdr:cNvSpPr txBox="1"/>
      </xdr:nvSpPr>
      <xdr:spPr>
        <a:xfrm>
          <a:off x="822919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435" name="TextBox 434"/>
        <xdr:cNvSpPr txBox="1"/>
      </xdr:nvSpPr>
      <xdr:spPr>
        <a:xfrm>
          <a:off x="9115023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436" name="TextBox 435"/>
        <xdr:cNvSpPr txBox="1"/>
      </xdr:nvSpPr>
      <xdr:spPr>
        <a:xfrm>
          <a:off x="9115023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437" name="TextBox 436"/>
        <xdr:cNvSpPr txBox="1"/>
      </xdr:nvSpPr>
      <xdr:spPr>
        <a:xfrm>
          <a:off x="10029423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438" name="TextBox 437"/>
        <xdr:cNvSpPr txBox="1"/>
      </xdr:nvSpPr>
      <xdr:spPr>
        <a:xfrm>
          <a:off x="10029423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439" name="TextBox 438"/>
        <xdr:cNvSpPr txBox="1"/>
      </xdr:nvSpPr>
      <xdr:spPr>
        <a:xfrm>
          <a:off x="1093429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440" name="TextBox 439"/>
        <xdr:cNvSpPr txBox="1"/>
      </xdr:nvSpPr>
      <xdr:spPr>
        <a:xfrm>
          <a:off x="1093429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441" name="TextBox 440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442" name="TextBox 441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443" name="TextBox 442"/>
        <xdr:cNvSpPr txBox="1"/>
      </xdr:nvSpPr>
      <xdr:spPr>
        <a:xfrm>
          <a:off x="6448023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444" name="TextBox 443"/>
        <xdr:cNvSpPr txBox="1"/>
      </xdr:nvSpPr>
      <xdr:spPr>
        <a:xfrm>
          <a:off x="6448023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445" name="TextBox 444"/>
        <xdr:cNvSpPr txBox="1"/>
      </xdr:nvSpPr>
      <xdr:spPr>
        <a:xfrm>
          <a:off x="733384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446" name="TextBox 445"/>
        <xdr:cNvSpPr txBox="1"/>
      </xdr:nvSpPr>
      <xdr:spPr>
        <a:xfrm>
          <a:off x="733384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447" name="TextBox 446"/>
        <xdr:cNvSpPr txBox="1"/>
      </xdr:nvSpPr>
      <xdr:spPr>
        <a:xfrm>
          <a:off x="822919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448" name="TextBox 447"/>
        <xdr:cNvSpPr txBox="1"/>
      </xdr:nvSpPr>
      <xdr:spPr>
        <a:xfrm>
          <a:off x="822919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449" name="TextBox 448"/>
        <xdr:cNvSpPr txBox="1"/>
      </xdr:nvSpPr>
      <xdr:spPr>
        <a:xfrm>
          <a:off x="9115023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450" name="TextBox 449"/>
        <xdr:cNvSpPr txBox="1"/>
      </xdr:nvSpPr>
      <xdr:spPr>
        <a:xfrm>
          <a:off x="9115023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451" name="TextBox 450"/>
        <xdr:cNvSpPr txBox="1"/>
      </xdr:nvSpPr>
      <xdr:spPr>
        <a:xfrm>
          <a:off x="10029423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452" name="TextBox 451"/>
        <xdr:cNvSpPr txBox="1"/>
      </xdr:nvSpPr>
      <xdr:spPr>
        <a:xfrm>
          <a:off x="10029423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453" name="TextBox 452"/>
        <xdr:cNvSpPr txBox="1"/>
      </xdr:nvSpPr>
      <xdr:spPr>
        <a:xfrm>
          <a:off x="1093429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454" name="TextBox 453"/>
        <xdr:cNvSpPr txBox="1"/>
      </xdr:nvSpPr>
      <xdr:spPr>
        <a:xfrm>
          <a:off x="1093429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455" name="TextBox 454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456" name="TextBox 455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457" name="TextBox 456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458" name="TextBox 457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459" name="TextBox 458"/>
        <xdr:cNvSpPr txBox="1"/>
      </xdr:nvSpPr>
      <xdr:spPr>
        <a:xfrm>
          <a:off x="325714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460" name="TextBox 459"/>
        <xdr:cNvSpPr txBox="1"/>
      </xdr:nvSpPr>
      <xdr:spPr>
        <a:xfrm>
          <a:off x="325714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461" name="TextBox 460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462" name="TextBox 461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463" name="TextBox 462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464" name="TextBox 463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465" name="TextBox 464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466" name="TextBox 465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467" name="TextBox 466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468" name="TextBox 467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469" name="TextBox 468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470" name="TextBox 469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471" name="TextBox 470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472" name="TextBox 471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473" name="TextBox 472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474" name="TextBox 473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475" name="TextBox 474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476" name="TextBox 475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477" name="TextBox 476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478" name="TextBox 477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479" name="TextBox 478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480" name="TextBox 479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481" name="TextBox 480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482" name="TextBox 481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483" name="TextBox 482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484" name="TextBox 483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485" name="TextBox 484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486" name="TextBox 485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487" name="TextBox 486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488" name="TextBox 487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489" name="TextBox 488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490" name="TextBox 489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491" name="TextBox 490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492" name="TextBox 491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493" name="TextBox 492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494" name="TextBox 493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495" name="TextBox 494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496" name="TextBox 495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497" name="TextBox 496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498" name="TextBox 497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499" name="TextBox 498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00" name="TextBox 499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01" name="TextBox 500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02" name="TextBox 501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03" name="TextBox 502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04" name="TextBox 503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05" name="TextBox 504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06" name="TextBox 505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07" name="TextBox 506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08" name="TextBox 507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09" name="TextBox 508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10" name="TextBox 509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11" name="TextBox 510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12" name="TextBox 511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13" name="TextBox 512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14" name="TextBox 513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15" name="TextBox 514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16" name="TextBox 515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17" name="TextBox 516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18" name="TextBox 517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19" name="TextBox 518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20" name="TextBox 519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21" name="TextBox 520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22" name="TextBox 521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23" name="TextBox 522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24" name="TextBox 523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25" name="TextBox 524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26" name="TextBox 525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27" name="TextBox 526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28" name="TextBox 527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29" name="TextBox 528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30" name="TextBox 529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31" name="TextBox 530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32" name="TextBox 531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33" name="TextBox 532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34" name="TextBox 533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35" name="TextBox 534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36" name="TextBox 535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37" name="TextBox 536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38" name="TextBox 537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39" name="TextBox 538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40" name="TextBox 539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41" name="TextBox 540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42" name="TextBox 541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43" name="TextBox 542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44" name="TextBox 543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45" name="TextBox 544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46" name="TextBox 545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47" name="TextBox 546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48" name="TextBox 547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49" name="TextBox 548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50" name="TextBox 549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51" name="TextBox 550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52" name="TextBox 551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53" name="TextBox 552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54" name="TextBox 553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55" name="TextBox 554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56" name="TextBox 555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57" name="TextBox 556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58" name="TextBox 557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59" name="TextBox 558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60" name="TextBox 559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61" name="TextBox 560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62" name="TextBox 561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63" name="TextBox 562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64" name="TextBox 563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65" name="TextBox 564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66" name="TextBox 565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67" name="TextBox 566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68" name="TextBox 567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69" name="TextBox 568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70" name="TextBox 569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71" name="TextBox 570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72" name="TextBox 571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73" name="TextBox 572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74" name="TextBox 573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75" name="TextBox 574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76" name="TextBox 575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77" name="TextBox 576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78" name="TextBox 577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79" name="TextBox 578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80" name="TextBox 579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81" name="TextBox 580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82" name="TextBox 581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436966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2178918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15" name="TextBox 61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16" name="TextBox 61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617" name="TextBox 616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618" name="TextBox 617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19" name="TextBox 61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20" name="TextBox 61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21" name="TextBox 62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22" name="TextBox 62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623" name="TextBox 622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624" name="TextBox 623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25" name="TextBox 62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26" name="TextBox 62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27" name="TextBox 62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28" name="TextBox 62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629" name="TextBox 628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66" name="TextBox 76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67" name="TextBox 76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68" name="TextBox 76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69" name="TextBox 76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70" name="TextBox 76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71" name="TextBox 77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72" name="TextBox 77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73" name="TextBox 77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74" name="TextBox 77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75" name="TextBox 77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76" name="TextBox 77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77" name="TextBox 77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78" name="TextBox 77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79" name="TextBox 77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80" name="TextBox 77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81" name="TextBox 78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82" name="TextBox 78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83" name="TextBox 78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84" name="TextBox 78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85" name="TextBox 78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86" name="TextBox 78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87" name="TextBox 78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88" name="TextBox 78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89" name="TextBox 78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90" name="TextBox 78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91" name="TextBox 79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92" name="TextBox 79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93" name="TextBox 79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94" name="TextBox 79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95" name="TextBox 79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96" name="TextBox 79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797" name="TextBox 79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98" name="TextBox 79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799" name="TextBox 79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800" name="TextBox 799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801" name="TextBox 800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802" name="TextBox 801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803" name="TextBox 802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804" name="TextBox 803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805" name="TextBox 804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806" name="TextBox 805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807" name="TextBox 806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808" name="TextBox 807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809" name="TextBox 808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810" name="TextBox 809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811" name="TextBox 810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812" name="TextBox 811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813" name="TextBox 812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814" name="TextBox 81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815" name="TextBox 81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816" name="TextBox 815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817" name="TextBox 816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818" name="TextBox 81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819" name="TextBox 81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820" name="TextBox 81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821" name="TextBox 82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822" name="TextBox 821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823" name="TextBox 822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824" name="TextBox 82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825" name="TextBox 82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826" name="TextBox 82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827" name="TextBox 82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828" name="TextBox 827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829" name="TextBox 828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830" name="TextBox 829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831" name="TextBox 830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832" name="TextBox 831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833" name="TextBox 832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834" name="TextBox 833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835" name="TextBox 834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836" name="TextBox 835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837" name="TextBox 836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838" name="TextBox 837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839" name="TextBox 83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840" name="TextBox 83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841" name="TextBox 840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842" name="TextBox 841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843" name="TextBox 842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844" name="TextBox 843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845" name="TextBox 844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846" name="TextBox 845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847" name="TextBox 846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848" name="TextBox 847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849" name="TextBox 848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850" name="TextBox 849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851" name="TextBox 850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852" name="TextBox 851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853" name="TextBox 85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854" name="TextBox 85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855" name="TextBox 85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856" name="TextBox 85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857" name="TextBox 856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858" name="TextBox 857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859" name="TextBox 85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860" name="TextBox 85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861" name="TextBox 86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862" name="TextBox 86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863" name="TextBox 86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864" name="TextBox 86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865" name="TextBox 86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866" name="TextBox 86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867" name="TextBox 86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868" name="TextBox 86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869" name="TextBox 86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870" name="TextBox 86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871" name="TextBox 87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872" name="TextBox 87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873" name="TextBox 87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874" name="TextBox 87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875" name="TextBox 87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876" name="TextBox 87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877" name="TextBox 87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878" name="TextBox 87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879" name="TextBox 87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880" name="TextBox 87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881" name="TextBox 88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882" name="TextBox 88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883" name="TextBox 88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884" name="TextBox 88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885" name="TextBox 88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886" name="TextBox 88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887" name="TextBox 88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888" name="TextBox 88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889" name="TextBox 88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890" name="TextBox 88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891" name="TextBox 89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892" name="TextBox 89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893" name="TextBox 89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894" name="TextBox 89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895" name="TextBox 89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896" name="TextBox 89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897" name="TextBox 89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898" name="TextBox 89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899" name="TextBox 89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00" name="TextBox 89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01" name="TextBox 90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02" name="TextBox 90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03" name="TextBox 90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04" name="TextBox 90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05" name="TextBox 90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06" name="TextBox 90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07" name="TextBox 90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08" name="TextBox 90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09" name="TextBox 90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10" name="TextBox 90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11" name="TextBox 91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12" name="TextBox 91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13" name="TextBox 91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14" name="TextBox 91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15" name="TextBox 91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16" name="TextBox 91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17" name="TextBox 91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18" name="TextBox 91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19" name="TextBox 91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20" name="TextBox 91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21" name="TextBox 92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22" name="TextBox 92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23" name="TextBox 92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24" name="TextBox 92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25" name="TextBox 92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26" name="TextBox 92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27" name="TextBox 92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28" name="TextBox 92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29" name="TextBox 92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30" name="TextBox 92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31" name="TextBox 93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32" name="TextBox 93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33" name="TextBox 93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34" name="TextBox 93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35" name="TextBox 93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36" name="TextBox 93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37" name="TextBox 93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38" name="TextBox 93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39" name="TextBox 93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40" name="TextBox 93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41" name="TextBox 94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42" name="TextBox 94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43" name="TextBox 94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44" name="TextBox 94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45" name="TextBox 94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46" name="TextBox 94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47" name="TextBox 94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48" name="TextBox 94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49" name="TextBox 94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50" name="TextBox 94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51" name="TextBox 95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52" name="TextBox 95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53" name="TextBox 95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54" name="TextBox 95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55" name="TextBox 95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56" name="TextBox 95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57" name="TextBox 95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58" name="TextBox 95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59" name="TextBox 95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60" name="TextBox 95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61" name="TextBox 96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62" name="TextBox 96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63" name="TextBox 96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64" name="TextBox 96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65" name="TextBox 96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66" name="TextBox 96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67" name="TextBox 96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68" name="TextBox 96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69" name="TextBox 96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70" name="TextBox 96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71" name="TextBox 97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72" name="TextBox 97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73" name="TextBox 97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74" name="TextBox 97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75" name="TextBox 97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76" name="TextBox 97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77" name="TextBox 97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78" name="TextBox 97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79" name="TextBox 97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80" name="TextBox 97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81" name="TextBox 98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82" name="TextBox 98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83" name="TextBox 98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84" name="TextBox 98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85" name="TextBox 98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86" name="TextBox 98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87" name="TextBox 98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88" name="TextBox 98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89" name="TextBox 98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90" name="TextBox 98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91" name="TextBox 99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92" name="TextBox 99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93" name="TextBox 99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94" name="TextBox 99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95" name="TextBox 99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996" name="TextBox 99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97" name="TextBox 99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998" name="TextBox 99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999" name="TextBox 998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1000" name="TextBox 999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1001" name="TextBox 1000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1002" name="TextBox 1001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1003" name="TextBox 1002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1004" name="TextBox 1003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1005" name="TextBox 1004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1006" name="TextBox 1005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1007" name="TextBox 1006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1008" name="TextBox 1007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1009" name="TextBox 1008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1010" name="TextBox 1009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011" name="TextBox 1010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012" name="TextBox 1011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13" name="TextBox 101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14" name="TextBox 101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015" name="TextBox 1014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016" name="TextBox 1015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17" name="TextBox 101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18" name="TextBox 101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19" name="TextBox 101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20" name="TextBox 101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021" name="TextBox 1020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022" name="TextBox 1021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23" name="TextBox 102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24" name="TextBox 102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25" name="TextBox 102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26" name="TextBox 102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1027" name="TextBox 1026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1028" name="TextBox 1027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1029" name="TextBox 1028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1030" name="TextBox 1029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1031" name="TextBox 1030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1032" name="TextBox 1031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1033" name="TextBox 1032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1034" name="TextBox 1033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1035" name="TextBox 1034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1036" name="TextBox 1035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1037" name="TextBox 1036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38" name="TextBox 103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39" name="TextBox 103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1040" name="TextBox 1039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1041" name="TextBox 1040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1042" name="TextBox 1041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1043" name="TextBox 1042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1044" name="TextBox 1043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1045" name="TextBox 1044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1046" name="TextBox 1045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1047" name="TextBox 1046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1048" name="TextBox 1047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1049" name="TextBox 1048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1050" name="TextBox 1049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1051" name="TextBox 1050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52" name="TextBox 105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53" name="TextBox 105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54" name="TextBox 105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55" name="TextBox 105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056" name="TextBox 1055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57" name="TextBox 105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58" name="TextBox 105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59" name="TextBox 105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60" name="TextBox 105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61" name="TextBox 106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62" name="TextBox 106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063" name="TextBox 106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064" name="TextBox 106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065" name="TextBox 106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066" name="TextBox 106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067" name="TextBox 106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068" name="TextBox 106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69" name="TextBox 106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70" name="TextBox 106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71" name="TextBox 107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72" name="TextBox 107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73" name="TextBox 107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74" name="TextBox 107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075" name="TextBox 107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076" name="TextBox 107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077" name="TextBox 107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078" name="TextBox 107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079" name="TextBox 107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080" name="TextBox 107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81" name="TextBox 108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82" name="TextBox 108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83" name="TextBox 108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84" name="TextBox 108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85" name="TextBox 108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86" name="TextBox 108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087" name="TextBox 108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088" name="TextBox 108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089" name="TextBox 108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090" name="TextBox 108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091" name="TextBox 109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092" name="TextBox 109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93" name="TextBox 109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94" name="TextBox 109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95" name="TextBox 109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96" name="TextBox 109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97" name="TextBox 109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098" name="TextBox 109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099" name="TextBox 109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00" name="TextBox 109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01" name="TextBox 110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02" name="TextBox 110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03" name="TextBox 110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04" name="TextBox 110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05" name="TextBox 110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06" name="TextBox 110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07" name="TextBox 110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08" name="TextBox 110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09" name="TextBox 110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10" name="TextBox 110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11" name="TextBox 111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12" name="TextBox 111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13" name="TextBox 111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14" name="TextBox 111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15" name="TextBox 111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16" name="TextBox 111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17" name="TextBox 111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18" name="TextBox 111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19" name="TextBox 111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20" name="TextBox 111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21" name="TextBox 112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22" name="TextBox 112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23" name="TextBox 112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24" name="TextBox 112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25" name="TextBox 112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26" name="TextBox 112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27" name="TextBox 112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28" name="TextBox 112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29" name="TextBox 112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30" name="TextBox 112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31" name="TextBox 113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32" name="TextBox 113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33" name="TextBox 113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34" name="TextBox 113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35" name="TextBox 113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36" name="TextBox 113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37" name="TextBox 113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38" name="TextBox 113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39" name="TextBox 113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40" name="TextBox 113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41" name="TextBox 114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42" name="TextBox 114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43" name="TextBox 114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44" name="TextBox 114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45" name="TextBox 114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46" name="TextBox 114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47" name="TextBox 114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48" name="TextBox 114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49" name="TextBox 114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50" name="TextBox 114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51" name="TextBox 115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52" name="TextBox 115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53" name="TextBox 115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54" name="TextBox 115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55" name="TextBox 115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56" name="TextBox 115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57" name="TextBox 115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58" name="TextBox 115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59" name="TextBox 115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60" name="TextBox 115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61" name="TextBox 116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62" name="TextBox 116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63" name="TextBox 116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64" name="TextBox 116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65" name="TextBox 116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66" name="TextBox 116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67" name="TextBox 116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68" name="TextBox 116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69" name="TextBox 116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70" name="TextBox 116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71" name="TextBox 117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72" name="TextBox 117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73" name="TextBox 117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74" name="TextBox 117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75" name="TextBox 117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76" name="TextBox 117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77" name="TextBox 117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78" name="TextBox 117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79" name="TextBox 117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80" name="TextBox 117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81" name="TextBox 118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82" name="TextBox 118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83" name="TextBox 118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84" name="TextBox 118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85" name="TextBox 118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86" name="TextBox 118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87" name="TextBox 118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88" name="TextBox 118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89" name="TextBox 118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90" name="TextBox 118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91" name="TextBox 119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92" name="TextBox 119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93" name="TextBox 119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194" name="TextBox 119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95" name="TextBox 119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196" name="TextBox 119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1197" name="TextBox 1196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1198" name="TextBox 1197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1199" name="TextBox 1198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1200" name="TextBox 1199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1201" name="TextBox 1200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1202" name="TextBox 1201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1203" name="TextBox 1202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1204" name="TextBox 1203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1205" name="TextBox 1204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1206" name="TextBox 1205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1207" name="TextBox 1206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1208" name="TextBox 1207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209" name="TextBox 1208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210" name="TextBox 1209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11" name="TextBox 121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12" name="TextBox 121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213" name="TextBox 1212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214" name="TextBox 1213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15" name="TextBox 121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16" name="TextBox 121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17" name="TextBox 121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18" name="TextBox 121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219" name="TextBox 1218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220" name="TextBox 1219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21" name="TextBox 122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22" name="TextBox 122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23" name="TextBox 122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24" name="TextBox 122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1225" name="TextBox 1224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1226" name="TextBox 1225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1227" name="TextBox 1226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1228" name="TextBox 1227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1229" name="TextBox 1228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1230" name="TextBox 1229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1231" name="TextBox 1230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1232" name="TextBox 1231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1233" name="TextBox 1232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1234" name="TextBox 1233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1235" name="TextBox 1234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36" name="TextBox 123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37" name="TextBox 123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1238" name="TextBox 1237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1239" name="TextBox 1238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1240" name="TextBox 1239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1241" name="TextBox 1240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1242" name="TextBox 1241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1243" name="TextBox 1242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1244" name="TextBox 1243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1245" name="TextBox 1244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1246" name="TextBox 1245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1247" name="TextBox 1246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1248" name="TextBox 1247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1249" name="TextBox 1248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50" name="TextBox 124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51" name="TextBox 125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52" name="TextBox 125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53" name="TextBox 125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254" name="TextBox 1253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255" name="TextBox 1254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56" name="TextBox 125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57" name="TextBox 125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58" name="TextBox 125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59" name="TextBox 125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60" name="TextBox 125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61" name="TextBox 126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262" name="TextBox 126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263" name="TextBox 126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264" name="TextBox 126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265" name="TextBox 126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266" name="TextBox 126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267" name="TextBox 126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68" name="TextBox 126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69" name="TextBox 126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70" name="TextBox 126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71" name="TextBox 127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72" name="TextBox 127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73" name="TextBox 127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274" name="TextBox 127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275" name="TextBox 127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276" name="TextBox 127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277" name="TextBox 127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278" name="TextBox 127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279" name="TextBox 127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80" name="TextBox 127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81" name="TextBox 128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82" name="TextBox 128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83" name="TextBox 128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84" name="TextBox 128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85" name="TextBox 128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286" name="TextBox 128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287" name="TextBox 128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288" name="TextBox 128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289" name="TextBox 128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290" name="TextBox 128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291" name="TextBox 129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92" name="TextBox 129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93" name="TextBox 129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94" name="TextBox 129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95" name="TextBox 129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96" name="TextBox 129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297" name="TextBox 129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298" name="TextBox 129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299" name="TextBox 129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00" name="TextBox 129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01" name="TextBox 130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02" name="TextBox 130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03" name="TextBox 130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04" name="TextBox 130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05" name="TextBox 130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06" name="TextBox 130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07" name="TextBox 130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08" name="TextBox 130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09" name="TextBox 130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10" name="TextBox 130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11" name="TextBox 131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12" name="TextBox 131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13" name="TextBox 131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14" name="TextBox 131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15" name="TextBox 131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16" name="TextBox 131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17" name="TextBox 131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18" name="TextBox 131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19" name="TextBox 131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20" name="TextBox 131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21" name="TextBox 132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22" name="TextBox 132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23" name="TextBox 132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24" name="TextBox 132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25" name="TextBox 132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26" name="TextBox 132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27" name="TextBox 132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28" name="TextBox 132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29" name="TextBox 132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30" name="TextBox 132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31" name="TextBox 133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32" name="TextBox 133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33" name="TextBox 133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34" name="TextBox 133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35" name="TextBox 133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36" name="TextBox 133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37" name="TextBox 133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38" name="TextBox 133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39" name="TextBox 133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40" name="TextBox 133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41" name="TextBox 134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42" name="TextBox 134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43" name="TextBox 134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44" name="TextBox 134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45" name="TextBox 134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46" name="TextBox 134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47" name="TextBox 134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48" name="TextBox 134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49" name="TextBox 134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50" name="TextBox 134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51" name="TextBox 135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52" name="TextBox 135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53" name="TextBox 135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54" name="TextBox 135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55" name="TextBox 135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56" name="TextBox 135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57" name="TextBox 135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58" name="TextBox 135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59" name="TextBox 135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60" name="TextBox 135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61" name="TextBox 136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62" name="TextBox 136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63" name="TextBox 136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64" name="TextBox 136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65" name="TextBox 136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66" name="TextBox 136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67" name="TextBox 136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68" name="TextBox 136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69" name="TextBox 136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70" name="TextBox 136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71" name="TextBox 137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72" name="TextBox 137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73" name="TextBox 137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74" name="TextBox 137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75" name="TextBox 137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76" name="TextBox 137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77" name="TextBox 137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78" name="TextBox 137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79" name="TextBox 137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80" name="TextBox 137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81" name="TextBox 138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82" name="TextBox 138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83" name="TextBox 138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84" name="TextBox 138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85" name="TextBox 138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86" name="TextBox 138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87" name="TextBox 138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88" name="TextBox 138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89" name="TextBox 138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90" name="TextBox 138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91" name="TextBox 139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92" name="TextBox 139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393" name="TextBox 139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94" name="TextBox 139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395" name="TextBox 139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1396" name="TextBox 1395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1397" name="TextBox 1396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1398" name="TextBox 1397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1399" name="TextBox 1398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1400" name="TextBox 1399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1401" name="TextBox 1400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1402" name="TextBox 1401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1403" name="TextBox 1402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1404" name="TextBox 1403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1405" name="TextBox 1404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1406" name="TextBox 1405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1407" name="TextBox 1406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408" name="TextBox 1407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409" name="TextBox 1408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410" name="TextBox 140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411" name="TextBox 141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412" name="TextBox 1411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413" name="TextBox 1412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414" name="TextBox 141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415" name="TextBox 141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416" name="TextBox 141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417" name="TextBox 141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418" name="TextBox 1417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419" name="TextBox 1418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420" name="TextBox 141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421" name="TextBox 142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422" name="TextBox 142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423" name="TextBox 142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1424" name="TextBox 1423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1425" name="TextBox 1424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1426" name="TextBox 1425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1427" name="TextBox 1426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1428" name="TextBox 1427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1429" name="TextBox 1428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1430" name="TextBox 1429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1431" name="TextBox 1430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1432" name="TextBox 1431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1433" name="TextBox 1432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1434" name="TextBox 1433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435" name="TextBox 143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436" name="TextBox 143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1437" name="TextBox 1436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1438" name="TextBox 1437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1439" name="TextBox 1438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1440" name="TextBox 1439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1441" name="TextBox 1440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1442" name="TextBox 1441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1443" name="TextBox 1442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1444" name="TextBox 1443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1445" name="TextBox 1444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1446" name="TextBox 1445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1447" name="TextBox 1446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1448" name="TextBox 1447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449" name="TextBox 144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450" name="TextBox 144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451" name="TextBox 145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452" name="TextBox 145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453" name="TextBox 1452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454" name="TextBox 1453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455" name="TextBox 145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456" name="TextBox 145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457" name="TextBox 145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458" name="TextBox 145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459" name="TextBox 145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460" name="TextBox 145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461" name="TextBox 146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462" name="TextBox 146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463" name="TextBox 146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464" name="TextBox 146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465" name="TextBox 146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466" name="TextBox 146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467" name="TextBox 146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468" name="TextBox 146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469" name="TextBox 146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470" name="TextBox 146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471" name="TextBox 147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472" name="TextBox 147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473" name="TextBox 147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474" name="TextBox 147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475" name="TextBox 147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476" name="TextBox 147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477" name="TextBox 147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478" name="TextBox 147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479" name="TextBox 147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480" name="TextBox 147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481" name="TextBox 148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482" name="TextBox 148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483" name="TextBox 148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484" name="TextBox 148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485" name="TextBox 148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486" name="TextBox 148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487" name="TextBox 148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488" name="TextBox 148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489" name="TextBox 148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490" name="TextBox 148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491" name="TextBox 149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492" name="TextBox 149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493" name="TextBox 149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494" name="TextBox 149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495" name="TextBox 149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496" name="TextBox 149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497" name="TextBox 149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498" name="TextBox 149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499" name="TextBox 149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00" name="TextBox 149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01" name="TextBox 150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02" name="TextBox 150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03" name="TextBox 150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04" name="TextBox 150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05" name="TextBox 150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06" name="TextBox 150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07" name="TextBox 150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08" name="TextBox 150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09" name="TextBox 150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10" name="TextBox 150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11" name="TextBox 151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12" name="TextBox 151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13" name="TextBox 151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14" name="TextBox 151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15" name="TextBox 151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16" name="TextBox 151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17" name="TextBox 151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18" name="TextBox 151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19" name="TextBox 151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20" name="TextBox 151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21" name="TextBox 152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22" name="TextBox 152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23" name="TextBox 152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24" name="TextBox 152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25" name="TextBox 152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26" name="TextBox 152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27" name="TextBox 152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28" name="TextBox 152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29" name="TextBox 152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30" name="TextBox 152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31" name="TextBox 153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32" name="TextBox 153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33" name="TextBox 153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34" name="TextBox 153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35" name="TextBox 153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36" name="TextBox 153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37" name="TextBox 153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38" name="TextBox 153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39" name="TextBox 153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40" name="TextBox 153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41" name="TextBox 154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42" name="TextBox 154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43" name="TextBox 154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44" name="TextBox 154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45" name="TextBox 154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46" name="TextBox 154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47" name="TextBox 154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48" name="TextBox 154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49" name="TextBox 154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50" name="TextBox 154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51" name="TextBox 155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52" name="TextBox 155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53" name="TextBox 155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54" name="TextBox 155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55" name="TextBox 155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56" name="TextBox 155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57" name="TextBox 155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58" name="TextBox 155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59" name="TextBox 155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60" name="TextBox 155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61" name="TextBox 156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62" name="TextBox 156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63" name="TextBox 156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64" name="TextBox 156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65" name="TextBox 156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66" name="TextBox 156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67" name="TextBox 156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68" name="TextBox 156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69" name="TextBox 156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70" name="TextBox 156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71" name="TextBox 157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72" name="TextBox 157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73" name="TextBox 157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74" name="TextBox 157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75" name="TextBox 157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76" name="TextBox 157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77" name="TextBox 157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78" name="TextBox 157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79" name="TextBox 157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80" name="TextBox 157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81" name="TextBox 158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82" name="TextBox 158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83" name="TextBox 158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84" name="TextBox 158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85" name="TextBox 158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86" name="TextBox 158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87" name="TextBox 158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88" name="TextBox 158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89" name="TextBox 158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90" name="TextBox 158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91" name="TextBox 159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592" name="TextBox 159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93" name="TextBox 159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594" name="TextBox 159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1595" name="TextBox 1594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1596" name="TextBox 1595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1597" name="TextBox 1596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1598" name="TextBox 1597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1599" name="TextBox 1598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1600" name="TextBox 1599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1601" name="TextBox 1600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1602" name="TextBox 1601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1603" name="TextBox 1602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1604" name="TextBox 1603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1605" name="TextBox 1604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1606" name="TextBox 1605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607" name="TextBox 1606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608" name="TextBox 1607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09" name="TextBox 160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10" name="TextBox 160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611" name="TextBox 1610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612" name="TextBox 1611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13" name="TextBox 161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14" name="TextBox 161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15" name="TextBox 161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16" name="TextBox 161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617" name="TextBox 1616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618" name="TextBox 1617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19" name="TextBox 161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20" name="TextBox 161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21" name="TextBox 162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22" name="TextBox 162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1623" name="TextBox 1622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1624" name="TextBox 1623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1625" name="TextBox 1624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1626" name="TextBox 1625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1627" name="TextBox 1626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1628" name="TextBox 1627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1629" name="TextBox 1628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1630" name="TextBox 1629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1631" name="TextBox 1630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1632" name="TextBox 1631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1633" name="TextBox 1632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34" name="TextBox 163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35" name="TextBox 163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1636" name="TextBox 1635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1637" name="TextBox 1636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1638" name="TextBox 1637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1639" name="TextBox 1638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1640" name="TextBox 1639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1641" name="TextBox 1640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1642" name="TextBox 1641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1643" name="TextBox 1642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1644" name="TextBox 1643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1645" name="TextBox 1644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1646" name="TextBox 1645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1647" name="TextBox 1646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48" name="TextBox 164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49" name="TextBox 164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50" name="TextBox 164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51" name="TextBox 165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652" name="TextBox 1651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653" name="TextBox 1652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54" name="TextBox 165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55" name="TextBox 165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56" name="TextBox 165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57" name="TextBox 165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58" name="TextBox 165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59" name="TextBox 165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660" name="TextBox 165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661" name="TextBox 166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662" name="TextBox 166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663" name="TextBox 166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664" name="TextBox 166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665" name="TextBox 166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66" name="TextBox 166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67" name="TextBox 166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68" name="TextBox 166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69" name="TextBox 166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70" name="TextBox 166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71" name="TextBox 167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672" name="TextBox 167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673" name="TextBox 167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674" name="TextBox 167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675" name="TextBox 167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676" name="TextBox 167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677" name="TextBox 167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78" name="TextBox 167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79" name="TextBox 167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80" name="TextBox 167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81" name="TextBox 168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82" name="TextBox 168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83" name="TextBox 168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684" name="TextBox 168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685" name="TextBox 168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686" name="TextBox 168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687" name="TextBox 168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688" name="TextBox 168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689" name="TextBox 168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90" name="TextBox 168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91" name="TextBox 169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92" name="TextBox 169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93" name="TextBox 169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94" name="TextBox 169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695" name="TextBox 169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696" name="TextBox 169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697" name="TextBox 169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698" name="TextBox 169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699" name="TextBox 169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00" name="TextBox 169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01" name="TextBox 170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02" name="TextBox 170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03" name="TextBox 170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04" name="TextBox 170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05" name="TextBox 170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06" name="TextBox 170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07" name="TextBox 170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08" name="TextBox 170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09" name="TextBox 170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10" name="TextBox 170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11" name="TextBox 171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12" name="TextBox 171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13" name="TextBox 171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14" name="TextBox 171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15" name="TextBox 171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16" name="TextBox 171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17" name="TextBox 171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18" name="TextBox 171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19" name="TextBox 171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20" name="TextBox 171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21" name="TextBox 172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22" name="TextBox 172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23" name="TextBox 172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24" name="TextBox 172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25" name="TextBox 172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26" name="TextBox 172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27" name="TextBox 172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28" name="TextBox 172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29" name="TextBox 172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30" name="TextBox 172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31" name="TextBox 173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32" name="TextBox 173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33" name="TextBox 173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34" name="TextBox 173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35" name="TextBox 173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36" name="TextBox 173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37" name="TextBox 173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38" name="TextBox 173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39" name="TextBox 173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40" name="TextBox 173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41" name="TextBox 174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42" name="TextBox 174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43" name="TextBox 174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44" name="TextBox 174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45" name="TextBox 174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46" name="TextBox 174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47" name="TextBox 174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48" name="TextBox 174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49" name="TextBox 174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50" name="TextBox 174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51" name="TextBox 175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52" name="TextBox 175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53" name="TextBox 175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54" name="TextBox 175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55" name="TextBox 175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56" name="TextBox 175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57" name="TextBox 175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58" name="TextBox 175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59" name="TextBox 175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60" name="TextBox 175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61" name="TextBox 176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62" name="TextBox 176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63" name="TextBox 176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64" name="TextBox 176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65" name="TextBox 176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66" name="TextBox 176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67" name="TextBox 176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68" name="TextBox 176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69" name="TextBox 176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70" name="TextBox 176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71" name="TextBox 177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72" name="TextBox 177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73" name="TextBox 177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74" name="TextBox 177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75" name="TextBox 177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76" name="TextBox 177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77" name="TextBox 177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78" name="TextBox 177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79" name="TextBox 177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80" name="TextBox 177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81" name="TextBox 178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82" name="TextBox 178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83" name="TextBox 178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84" name="TextBox 178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85" name="TextBox 178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86" name="TextBox 178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87" name="TextBox 178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88" name="TextBox 178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89" name="TextBox 178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90" name="TextBox 178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791" name="TextBox 179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92" name="TextBox 179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793" name="TextBox 179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1794" name="TextBox 1793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1795" name="TextBox 1794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1796" name="TextBox 1795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1797" name="TextBox 1796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1798" name="TextBox 1797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1799" name="TextBox 1798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1800" name="TextBox 1799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1801" name="TextBox 1800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1802" name="TextBox 1801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1803" name="TextBox 1802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1804" name="TextBox 1803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1805" name="TextBox 1804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806" name="TextBox 1805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807" name="TextBox 1806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08" name="TextBox 180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09" name="TextBox 180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810" name="TextBox 1809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811" name="TextBox 1810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12" name="TextBox 181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13" name="TextBox 181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14" name="TextBox 181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15" name="TextBox 181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816" name="TextBox 1815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817" name="TextBox 1816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18" name="TextBox 181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19" name="TextBox 181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20" name="TextBox 181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21" name="TextBox 182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1822" name="TextBox 1821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1823" name="TextBox 1822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1824" name="TextBox 1823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1825" name="TextBox 1824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1826" name="TextBox 1825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1827" name="TextBox 1826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1828" name="TextBox 1827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1829" name="TextBox 1828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1830" name="TextBox 1829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1831" name="TextBox 1830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1832" name="TextBox 1831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33" name="TextBox 183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34" name="TextBox 183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1835" name="TextBox 1834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1836" name="TextBox 1835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1837" name="TextBox 1836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1838" name="TextBox 1837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1839" name="TextBox 1838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1840" name="TextBox 1839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1841" name="TextBox 1840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1842" name="TextBox 1841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1843" name="TextBox 1842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1844" name="TextBox 1843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1845" name="TextBox 1844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1846" name="TextBox 1845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47" name="TextBox 184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48" name="TextBox 184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49" name="TextBox 184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50" name="TextBox 184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851" name="TextBox 1850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852" name="TextBox 1851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53" name="TextBox 185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54" name="TextBox 185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55" name="TextBox 185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56" name="TextBox 185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57" name="TextBox 185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58" name="TextBox 185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859" name="TextBox 185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860" name="TextBox 185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861" name="TextBox 186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862" name="TextBox 186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863" name="TextBox 186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864" name="TextBox 186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65" name="TextBox 186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66" name="TextBox 186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67" name="TextBox 186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68" name="TextBox 186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69" name="TextBox 186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70" name="TextBox 186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871" name="TextBox 187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872" name="TextBox 187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873" name="TextBox 187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874" name="TextBox 187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875" name="TextBox 187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876" name="TextBox 187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77" name="TextBox 187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78" name="TextBox 187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79" name="TextBox 187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80" name="TextBox 187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81" name="TextBox 188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82" name="TextBox 188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883" name="TextBox 188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884" name="TextBox 188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885" name="TextBox 188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886" name="TextBox 188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887" name="TextBox 188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888" name="TextBox 188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89" name="TextBox 188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90" name="TextBox 188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91" name="TextBox 189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92" name="TextBox 189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93" name="TextBox 189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894" name="TextBox 189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895" name="TextBox 189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896" name="TextBox 189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897" name="TextBox 189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898" name="TextBox 189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899" name="TextBox 189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00" name="TextBox 189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01" name="TextBox 190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02" name="TextBox 190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03" name="TextBox 190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04" name="TextBox 190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05" name="TextBox 190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06" name="TextBox 190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07" name="TextBox 190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08" name="TextBox 190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09" name="TextBox 190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10" name="TextBox 190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11" name="TextBox 191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12" name="TextBox 191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13" name="TextBox 191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14" name="TextBox 191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15" name="TextBox 191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16" name="TextBox 191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17" name="TextBox 191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18" name="TextBox 191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19" name="TextBox 191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20" name="TextBox 191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21" name="TextBox 192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22" name="TextBox 192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23" name="TextBox 192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24" name="TextBox 192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25" name="TextBox 192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26" name="TextBox 192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27" name="TextBox 192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28" name="TextBox 192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29" name="TextBox 192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30" name="TextBox 192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31" name="TextBox 193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32" name="TextBox 193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33" name="TextBox 193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34" name="TextBox 193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35" name="TextBox 193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36" name="TextBox 193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37" name="TextBox 193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38" name="TextBox 193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39" name="TextBox 193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40" name="TextBox 193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41" name="TextBox 194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42" name="TextBox 194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43" name="TextBox 194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44" name="TextBox 194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45" name="TextBox 194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46" name="TextBox 194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47" name="TextBox 194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48" name="TextBox 194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49" name="TextBox 194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50" name="TextBox 194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51" name="TextBox 195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52" name="TextBox 195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53" name="TextBox 195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54" name="TextBox 195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55" name="TextBox 195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56" name="TextBox 195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57" name="TextBox 195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58" name="TextBox 195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59" name="TextBox 195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60" name="TextBox 195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61" name="TextBox 196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62" name="TextBox 196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63" name="TextBox 196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64" name="TextBox 196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65" name="TextBox 196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66" name="TextBox 196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67" name="TextBox 196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68" name="TextBox 196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69" name="TextBox 196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70" name="TextBox 196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71" name="TextBox 197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72" name="TextBox 197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73" name="TextBox 197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74" name="TextBox 197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75" name="TextBox 197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76" name="TextBox 197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77" name="TextBox 197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78" name="TextBox 197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79" name="TextBox 197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80" name="TextBox 197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81" name="TextBox 198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82" name="TextBox 198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83" name="TextBox 198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84" name="TextBox 198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85" name="TextBox 198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86" name="TextBox 198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87" name="TextBox 198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88" name="TextBox 198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89" name="TextBox 198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1990" name="TextBox 198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91" name="TextBox 199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1992" name="TextBox 199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1993" name="TextBox 1992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1994" name="TextBox 1993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1995" name="TextBox 1994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1996" name="TextBox 1995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1997" name="TextBox 1996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1998" name="TextBox 1997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1999" name="TextBox 1998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2000" name="TextBox 1999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2001" name="TextBox 2000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2002" name="TextBox 2001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2003" name="TextBox 2002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2004" name="TextBox 2003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005" name="TextBox 2004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006" name="TextBox 2005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007" name="TextBox 200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008" name="TextBox 200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009" name="TextBox 2008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010" name="TextBox 2009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011" name="TextBox 201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012" name="TextBox 201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013" name="TextBox 201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014" name="TextBox 201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015" name="TextBox 2014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016" name="TextBox 2015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017" name="TextBox 201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018" name="TextBox 201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019" name="TextBox 201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020" name="TextBox 201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2021" name="TextBox 2020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2022" name="TextBox 2021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2023" name="TextBox 2022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2024" name="TextBox 2023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2025" name="TextBox 2024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2026" name="TextBox 2025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2027" name="TextBox 2026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2028" name="TextBox 2027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2029" name="TextBox 2028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2030" name="TextBox 2029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2031" name="TextBox 2030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032" name="TextBox 203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033" name="TextBox 203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2034" name="TextBox 2033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2035" name="TextBox 2034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2036" name="TextBox 2035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2037" name="TextBox 2036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2038" name="TextBox 2037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2039" name="TextBox 2038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2040" name="TextBox 2039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2041" name="TextBox 2040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2042" name="TextBox 2041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2043" name="TextBox 2042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2044" name="TextBox 2043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2045" name="TextBox 2044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046" name="TextBox 204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047" name="TextBox 204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048" name="TextBox 204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049" name="TextBox 204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050" name="TextBox 2049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051" name="TextBox 2050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052" name="TextBox 205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053" name="TextBox 205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054" name="TextBox 205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055" name="TextBox 205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056" name="TextBox 205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057" name="TextBox 205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058" name="TextBox 205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059" name="TextBox 205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060" name="TextBox 205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061" name="TextBox 206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062" name="TextBox 206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063" name="TextBox 206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064" name="TextBox 206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065" name="TextBox 206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066" name="TextBox 206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067" name="TextBox 206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068" name="TextBox 206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069" name="TextBox 206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070" name="TextBox 206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071" name="TextBox 207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072" name="TextBox 207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073" name="TextBox 207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074" name="TextBox 207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075" name="TextBox 207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076" name="TextBox 207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077" name="TextBox 207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078" name="TextBox 207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079" name="TextBox 207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080" name="TextBox 207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081" name="TextBox 208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082" name="TextBox 208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083" name="TextBox 208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084" name="TextBox 208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085" name="TextBox 208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086" name="TextBox 208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087" name="TextBox 208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088" name="TextBox 208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089" name="TextBox 208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090" name="TextBox 208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091" name="TextBox 209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092" name="TextBox 209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093" name="TextBox 209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094" name="TextBox 209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095" name="TextBox 209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096" name="TextBox 209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097" name="TextBox 209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098" name="TextBox 209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099" name="TextBox 209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00" name="TextBox 209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01" name="TextBox 210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02" name="TextBox 210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03" name="TextBox 210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04" name="TextBox 210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05" name="TextBox 210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06" name="TextBox 210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07" name="TextBox 210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08" name="TextBox 210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09" name="TextBox 210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10" name="TextBox 210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11" name="TextBox 211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12" name="TextBox 211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13" name="TextBox 211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14" name="TextBox 211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15" name="TextBox 211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16" name="TextBox 211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17" name="TextBox 211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18" name="TextBox 211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19" name="TextBox 211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20" name="TextBox 211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21" name="TextBox 212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22" name="TextBox 212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23" name="TextBox 212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24" name="TextBox 212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25" name="TextBox 212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26" name="TextBox 212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27" name="TextBox 212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28" name="TextBox 212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29" name="TextBox 212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30" name="TextBox 212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31" name="TextBox 213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32" name="TextBox 213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33" name="TextBox 213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34" name="TextBox 213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35" name="TextBox 213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36" name="TextBox 213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37" name="TextBox 213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38" name="TextBox 213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39" name="TextBox 213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40" name="TextBox 213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41" name="TextBox 214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42" name="TextBox 214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43" name="TextBox 214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44" name="TextBox 214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45" name="TextBox 214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46" name="TextBox 214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47" name="TextBox 214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48" name="TextBox 214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49" name="TextBox 214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50" name="TextBox 214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51" name="TextBox 215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52" name="TextBox 215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53" name="TextBox 215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54" name="TextBox 215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55" name="TextBox 215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56" name="TextBox 215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57" name="TextBox 215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58" name="TextBox 215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59" name="TextBox 215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60" name="TextBox 215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61" name="TextBox 216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62" name="TextBox 216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63" name="TextBox 216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64" name="TextBox 216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65" name="TextBox 216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66" name="TextBox 216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67" name="TextBox 216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68" name="TextBox 216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69" name="TextBox 216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70" name="TextBox 216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71" name="TextBox 217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72" name="TextBox 217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73" name="TextBox 217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74" name="TextBox 217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75" name="TextBox 217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76" name="TextBox 217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77" name="TextBox 217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78" name="TextBox 217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79" name="TextBox 217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80" name="TextBox 217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81" name="TextBox 218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82" name="TextBox 218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83" name="TextBox 218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84" name="TextBox 218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85" name="TextBox 218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86" name="TextBox 218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87" name="TextBox 218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88" name="TextBox 218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189" name="TextBox 218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90" name="TextBox 218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191" name="TextBox 219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2192" name="TextBox 2191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2193" name="TextBox 2192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2194" name="TextBox 2193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2195" name="TextBox 2194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2196" name="TextBox 2195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2197" name="TextBox 2196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2198" name="TextBox 2197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2199" name="TextBox 2198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2200" name="TextBox 2199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2201" name="TextBox 2200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2202" name="TextBox 2201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2203" name="TextBox 2202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204" name="TextBox 2203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205" name="TextBox 2204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06" name="TextBox 220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07" name="TextBox 220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208" name="TextBox 2207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209" name="TextBox 2208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10" name="TextBox 220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11" name="TextBox 221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12" name="TextBox 221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13" name="TextBox 221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214" name="TextBox 2213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215" name="TextBox 2214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16" name="TextBox 221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17" name="TextBox 221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18" name="TextBox 221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19" name="TextBox 221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2220" name="TextBox 2219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2221" name="TextBox 2220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2222" name="TextBox 2221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2223" name="TextBox 2222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2224" name="TextBox 2223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2225" name="TextBox 2224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2226" name="TextBox 2225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2227" name="TextBox 2226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2228" name="TextBox 2227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2229" name="TextBox 2228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2230" name="TextBox 2229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31" name="TextBox 223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32" name="TextBox 223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2233" name="TextBox 2232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428223</xdr:colOff>
      <xdr:row>38</xdr:row>
      <xdr:rowOff>0</xdr:rowOff>
    </xdr:from>
    <xdr:ext cx="184731" cy="264560"/>
    <xdr:sp macro="" textlink="">
      <xdr:nvSpPr>
        <xdr:cNvPr id="2234" name="TextBox 2233"/>
        <xdr:cNvSpPr txBox="1"/>
      </xdr:nvSpPr>
      <xdr:spPr>
        <a:xfrm>
          <a:off x="64099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2235" name="TextBox 2234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418698</xdr:colOff>
      <xdr:row>38</xdr:row>
      <xdr:rowOff>0</xdr:rowOff>
    </xdr:from>
    <xdr:ext cx="184731" cy="264560"/>
    <xdr:sp macro="" textlink="">
      <xdr:nvSpPr>
        <xdr:cNvPr id="2236" name="TextBox 2235"/>
        <xdr:cNvSpPr txBox="1"/>
      </xdr:nvSpPr>
      <xdr:spPr>
        <a:xfrm>
          <a:off x="72862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2237" name="TextBox 2236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2238" name="TextBox 2237"/>
        <xdr:cNvSpPr txBox="1"/>
      </xdr:nvSpPr>
      <xdr:spPr>
        <a:xfrm>
          <a:off x="822919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2239" name="TextBox 2238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38</xdr:row>
      <xdr:rowOff>0</xdr:rowOff>
    </xdr:from>
    <xdr:ext cx="184731" cy="264560"/>
    <xdr:sp macro="" textlink="">
      <xdr:nvSpPr>
        <xdr:cNvPr id="2240" name="TextBox 2239"/>
        <xdr:cNvSpPr txBox="1"/>
      </xdr:nvSpPr>
      <xdr:spPr>
        <a:xfrm>
          <a:off x="91150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2241" name="TextBox 2240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456798</xdr:colOff>
      <xdr:row>38</xdr:row>
      <xdr:rowOff>0</xdr:rowOff>
    </xdr:from>
    <xdr:ext cx="184731" cy="264560"/>
    <xdr:sp macro="" textlink="">
      <xdr:nvSpPr>
        <xdr:cNvPr id="2242" name="TextBox 2241"/>
        <xdr:cNvSpPr txBox="1"/>
      </xdr:nvSpPr>
      <xdr:spPr>
        <a:xfrm>
          <a:off x="10029423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2243" name="TextBox 2242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38</xdr:row>
      <xdr:rowOff>0</xdr:rowOff>
    </xdr:from>
    <xdr:ext cx="184731" cy="264560"/>
    <xdr:sp macro="" textlink="">
      <xdr:nvSpPr>
        <xdr:cNvPr id="2244" name="TextBox 2243"/>
        <xdr:cNvSpPr txBox="1"/>
      </xdr:nvSpPr>
      <xdr:spPr>
        <a:xfrm>
          <a:off x="109152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45" name="TextBox 224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46" name="TextBox 224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47" name="TextBox 224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48" name="TextBox 224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249" name="TextBox 2248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250" name="TextBox 2249"/>
        <xdr:cNvSpPr txBox="1"/>
      </xdr:nvSpPr>
      <xdr:spPr>
        <a:xfrm>
          <a:off x="325714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51" name="TextBox 225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52" name="TextBox 225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53" name="TextBox 225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54" name="TextBox 225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55" name="TextBox 225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56" name="TextBox 225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257" name="TextBox 225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258" name="TextBox 225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259" name="TextBox 225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260" name="TextBox 225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261" name="TextBox 226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262" name="TextBox 226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63" name="TextBox 226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64" name="TextBox 226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65" name="TextBox 226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66" name="TextBox 226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67" name="TextBox 226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68" name="TextBox 226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269" name="TextBox 226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270" name="TextBox 226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271" name="TextBox 227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272" name="TextBox 227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273" name="TextBox 227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274" name="TextBox 227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75" name="TextBox 227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76" name="TextBox 227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77" name="TextBox 227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78" name="TextBox 227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79" name="TextBox 227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80" name="TextBox 227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281" name="TextBox 228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282" name="TextBox 228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283" name="TextBox 228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284" name="TextBox 228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285" name="TextBox 228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286" name="TextBox 228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87" name="TextBox 228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88" name="TextBox 228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89" name="TextBox 228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90" name="TextBox 228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91" name="TextBox 229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92" name="TextBox 229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293" name="TextBox 229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294" name="TextBox 229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295" name="TextBox 229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296" name="TextBox 229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297" name="TextBox 229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298" name="TextBox 229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299" name="TextBox 229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300" name="TextBox 229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301" name="TextBox 230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302" name="TextBox 230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303" name="TextBox 230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304" name="TextBox 230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05" name="TextBox 230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06" name="TextBox 230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07" name="TextBox 230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08" name="TextBox 230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09" name="TextBox 230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10" name="TextBox 230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311" name="TextBox 231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312" name="TextBox 231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313" name="TextBox 231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314" name="TextBox 231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315" name="TextBox 231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316" name="TextBox 231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17" name="TextBox 231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18" name="TextBox 231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19" name="TextBox 231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20" name="TextBox 231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21" name="TextBox 232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22" name="TextBox 232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323" name="TextBox 232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324" name="TextBox 232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325" name="TextBox 232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326" name="TextBox 232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327" name="TextBox 232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328" name="TextBox 232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29" name="TextBox 232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30" name="TextBox 232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31" name="TextBox 233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32" name="TextBox 233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33" name="TextBox 233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34" name="TextBox 233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335" name="TextBox 233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336" name="TextBox 233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337" name="TextBox 233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338" name="TextBox 233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339" name="TextBox 233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340" name="TextBox 233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41" name="TextBox 234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42" name="TextBox 234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43" name="TextBox 234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44" name="TextBox 234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45" name="TextBox 234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46" name="TextBox 234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347" name="TextBox 2346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348" name="TextBox 2347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349" name="TextBox 234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350" name="TextBox 234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351" name="TextBox 235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352" name="TextBox 235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53" name="TextBox 235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54" name="TextBox 235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55" name="TextBox 235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56" name="TextBox 235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57" name="TextBox 235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58" name="TextBox 235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359" name="TextBox 2358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360" name="TextBox 2359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361" name="TextBox 236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362" name="TextBox 236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363" name="TextBox 236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364" name="TextBox 236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65" name="TextBox 236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66" name="TextBox 236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67" name="TextBox 236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68" name="TextBox 236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69" name="TextBox 236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70" name="TextBox 236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371" name="TextBox 2370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372" name="TextBox 2371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373" name="TextBox 2372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374" name="TextBox 2373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375" name="TextBox 2374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38</xdr:row>
      <xdr:rowOff>0</xdr:rowOff>
    </xdr:from>
    <xdr:ext cx="184731" cy="264560"/>
    <xdr:sp macro="" textlink="">
      <xdr:nvSpPr>
        <xdr:cNvPr id="2376" name="TextBox 2375"/>
        <xdr:cNvSpPr txBox="1"/>
      </xdr:nvSpPr>
      <xdr:spPr>
        <a:xfrm>
          <a:off x="433156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77" name="TextBox 237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78" name="TextBox 237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79" name="TextBox 2378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80" name="TextBox 2379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81" name="TextBox 2380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82" name="TextBox 2381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83" name="TextBox 2382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84" name="TextBox 2383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85" name="TextBox 2384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86" name="TextBox 2385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87" name="TextBox 2386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826368</xdr:colOff>
      <xdr:row>38</xdr:row>
      <xdr:rowOff>0</xdr:rowOff>
    </xdr:from>
    <xdr:ext cx="184731" cy="264560"/>
    <xdr:sp macro="" textlink="">
      <xdr:nvSpPr>
        <xdr:cNvPr id="2388" name="TextBox 2387"/>
        <xdr:cNvSpPr txBox="1"/>
      </xdr:nvSpPr>
      <xdr:spPr>
        <a:xfrm>
          <a:off x="1112118" y="2431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2389" name="TextBox 2388"/>
        <xdr:cNvSpPr txBox="1"/>
      </xdr:nvSpPr>
      <xdr:spPr>
        <a:xfrm>
          <a:off x="8229198" y="2582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2390" name="TextBox 2389"/>
        <xdr:cNvSpPr txBox="1"/>
      </xdr:nvSpPr>
      <xdr:spPr>
        <a:xfrm>
          <a:off x="8229198" y="2582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2391" name="TextBox 2390"/>
        <xdr:cNvSpPr txBox="1"/>
      </xdr:nvSpPr>
      <xdr:spPr>
        <a:xfrm>
          <a:off x="8229198" y="2582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2392" name="TextBox 2391"/>
        <xdr:cNvSpPr txBox="1"/>
      </xdr:nvSpPr>
      <xdr:spPr>
        <a:xfrm>
          <a:off x="8229198" y="2582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2393" name="TextBox 2392"/>
        <xdr:cNvSpPr txBox="1"/>
      </xdr:nvSpPr>
      <xdr:spPr>
        <a:xfrm>
          <a:off x="8229198" y="2582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428223</xdr:colOff>
      <xdr:row>38</xdr:row>
      <xdr:rowOff>0</xdr:rowOff>
    </xdr:from>
    <xdr:ext cx="184731" cy="264560"/>
    <xdr:sp macro="" textlink="">
      <xdr:nvSpPr>
        <xdr:cNvPr id="2394" name="TextBox 2393"/>
        <xdr:cNvSpPr txBox="1"/>
      </xdr:nvSpPr>
      <xdr:spPr>
        <a:xfrm>
          <a:off x="8229198" y="2582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395" name="TextBox 2394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396" name="TextBox 2395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397" name="TextBox 2396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398" name="TextBox 2397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399" name="TextBox 2398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00" name="TextBox 2399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01" name="TextBox 2400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02" name="TextBox 2401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03" name="TextBox 2402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04" name="TextBox 2403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05" name="TextBox 2404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06" name="TextBox 2405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07" name="TextBox 2406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08" name="TextBox 2407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09" name="TextBox 2408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10" name="TextBox 2409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11" name="TextBox 2410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12" name="TextBox 2411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13" name="TextBox 2412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14" name="TextBox 2413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15" name="TextBox 2414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16" name="TextBox 2415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17" name="TextBox 2416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18" name="TextBox 2417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19" name="TextBox 2418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20" name="TextBox 2419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21" name="TextBox 2420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22" name="TextBox 2421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23" name="TextBox 2422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24" name="TextBox 2423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25" name="TextBox 2424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26" name="TextBox 2425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27" name="TextBox 2426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28" name="TextBox 2427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29" name="TextBox 2428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30" name="TextBox 2429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31" name="TextBox 2430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32" name="TextBox 2431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33" name="TextBox 2432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34" name="TextBox 2433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35" name="TextBox 2434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36" name="TextBox 2435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37" name="TextBox 2436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38" name="TextBox 2437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39" name="TextBox 2438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40" name="TextBox 2439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41" name="TextBox 2440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42" name="TextBox 2441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43" name="TextBox 2442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44" name="TextBox 2443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45" name="TextBox 2444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46" name="TextBox 2445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47" name="TextBox 2446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48" name="TextBox 2447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49" name="TextBox 2448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50" name="TextBox 2449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51" name="TextBox 2450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52" name="TextBox 2451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53" name="TextBox 2452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54" name="TextBox 2453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55" name="TextBox 2454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56" name="TextBox 2455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57" name="TextBox 2456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58" name="TextBox 2457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59" name="TextBox 2458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60" name="TextBox 2459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61" name="TextBox 2460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62" name="TextBox 2461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63" name="TextBox 2462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64" name="TextBox 2463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65" name="TextBox 2464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18</xdr:col>
      <xdr:colOff>456798</xdr:colOff>
      <xdr:row>38</xdr:row>
      <xdr:rowOff>0</xdr:rowOff>
    </xdr:from>
    <xdr:ext cx="184731" cy="264560"/>
    <xdr:sp macro="" textlink="">
      <xdr:nvSpPr>
        <xdr:cNvPr id="2466" name="TextBox 2465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467" name="TextBox 2466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468" name="TextBox 2467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469" name="TextBox 2468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470" name="TextBox 2469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471" name="TextBox 2470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472" name="TextBox 2471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473" name="TextBox 2472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474" name="TextBox 2473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475" name="TextBox 2474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476" name="TextBox 2475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477" name="TextBox 2476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478" name="TextBox 2477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479" name="TextBox 2478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480" name="TextBox 2479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481" name="TextBox 2480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482" name="TextBox 2481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483" name="TextBox 2482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484" name="TextBox 2483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485" name="TextBox 2484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486" name="TextBox 2485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487" name="TextBox 2486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488" name="TextBox 2487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489" name="TextBox 2488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490" name="TextBox 2489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491" name="TextBox 2490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492" name="TextBox 2491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493" name="TextBox 2492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494" name="TextBox 2493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495" name="TextBox 2494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496" name="TextBox 2495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497" name="TextBox 2496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498" name="TextBox 2497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499" name="TextBox 2498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500" name="TextBox 2499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501" name="TextBox 2500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502" name="TextBox 2501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503" name="TextBox 2502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504" name="TextBox 2503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505" name="TextBox 2504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506" name="TextBox 2505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507" name="TextBox 2506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508" name="TextBox 2507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509" name="TextBox 2508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510" name="TextBox 2509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511" name="TextBox 2510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512" name="TextBox 2511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513" name="TextBox 2512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514" name="TextBox 2513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515" name="TextBox 2514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516" name="TextBox 2515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517" name="TextBox 2516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518" name="TextBox 2517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519" name="TextBox 2518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520" name="TextBox 2519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521" name="TextBox 2520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522" name="TextBox 2521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523" name="TextBox 2522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524" name="TextBox 2523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525" name="TextBox 2524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526" name="TextBox 2525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527" name="TextBox 2526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528" name="TextBox 2527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529" name="TextBox 2528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530" name="TextBox 2529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531" name="TextBox 2530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532" name="TextBox 2531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533" name="TextBox 2532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534" name="TextBox 2533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535" name="TextBox 2534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536" name="TextBox 2535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537" name="TextBox 2536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38</xdr:row>
      <xdr:rowOff>0</xdr:rowOff>
    </xdr:from>
    <xdr:ext cx="184731" cy="264560"/>
    <xdr:sp macro="" textlink="">
      <xdr:nvSpPr>
        <xdr:cNvPr id="2538" name="TextBox 2537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39" name="TextBox 2538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40" name="TextBox 2539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41" name="TextBox 2540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42" name="TextBox 2541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43" name="TextBox 2542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44" name="TextBox 2543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45" name="TextBox 2544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46" name="TextBox 2545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47" name="TextBox 2546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48" name="TextBox 2547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49" name="TextBox 2548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50" name="TextBox 2549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51" name="TextBox 2550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52" name="TextBox 2551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53" name="TextBox 2552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54" name="TextBox 2553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55" name="TextBox 2554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56" name="TextBox 2555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57" name="TextBox 2556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58" name="TextBox 2557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59" name="TextBox 2558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60" name="TextBox 2559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61" name="TextBox 2560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62" name="TextBox 2561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63" name="TextBox 2562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64" name="TextBox 2563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65" name="TextBox 2564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66" name="TextBox 2565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67" name="TextBox 2566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68" name="TextBox 2567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69" name="TextBox 2568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70" name="TextBox 2569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71" name="TextBox 2570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72" name="TextBox 2571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73" name="TextBox 2572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74" name="TextBox 2573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75" name="TextBox 2574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76" name="TextBox 2575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77" name="TextBox 2576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78" name="TextBox 2577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79" name="TextBox 2578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80" name="TextBox 2579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81" name="TextBox 2580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82" name="TextBox 2581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83" name="TextBox 2582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84" name="TextBox 2583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85" name="TextBox 2584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86" name="TextBox 2585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87" name="TextBox 2586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88" name="TextBox 2587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89" name="TextBox 2588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90" name="TextBox 2589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91" name="TextBox 2590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92" name="TextBox 2591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93" name="TextBox 2592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94" name="TextBox 2593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95" name="TextBox 2594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96" name="TextBox 2595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97" name="TextBox 2596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98" name="TextBox 2597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599" name="TextBox 2598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600" name="TextBox 2599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601" name="TextBox 2600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602" name="TextBox 2601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603" name="TextBox 2602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604" name="TextBox 2603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605" name="TextBox 2604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606" name="TextBox 2605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607" name="TextBox 2606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608" name="TextBox 2607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609" name="TextBox 2608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20</xdr:col>
      <xdr:colOff>456798</xdr:colOff>
      <xdr:row>38</xdr:row>
      <xdr:rowOff>0</xdr:rowOff>
    </xdr:from>
    <xdr:ext cx="184731" cy="264560"/>
    <xdr:sp macro="" textlink="">
      <xdr:nvSpPr>
        <xdr:cNvPr id="2610" name="TextBox 2609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11" name="TextBox 2610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12" name="TextBox 2611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13" name="TextBox 2612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14" name="TextBox 2613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15" name="TextBox 2614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16" name="TextBox 2615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17" name="TextBox 2616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18" name="TextBox 2617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19" name="TextBox 2618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20" name="TextBox 2619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21" name="TextBox 2620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22" name="TextBox 2621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23" name="TextBox 2622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24" name="TextBox 2623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25" name="TextBox 2624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26" name="TextBox 2625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27" name="TextBox 2626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28" name="TextBox 2627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29" name="TextBox 2628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30" name="TextBox 2629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31" name="TextBox 2630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32" name="TextBox 2631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33" name="TextBox 2632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34" name="TextBox 2633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35" name="TextBox 2634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36" name="TextBox 2635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37" name="TextBox 2636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38" name="TextBox 2637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39" name="TextBox 2638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40" name="TextBox 2639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41" name="TextBox 2640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42" name="TextBox 2641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43" name="TextBox 2642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44" name="TextBox 2643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45" name="TextBox 2644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46" name="TextBox 2645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47" name="TextBox 2646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48" name="TextBox 2647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49" name="TextBox 2648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50" name="TextBox 2649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51" name="TextBox 2650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52" name="TextBox 2651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53" name="TextBox 2652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54" name="TextBox 2653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55" name="TextBox 2654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56" name="TextBox 2655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57" name="TextBox 2656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58" name="TextBox 2657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59" name="TextBox 2658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60" name="TextBox 2659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61" name="TextBox 2660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62" name="TextBox 2661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63" name="TextBox 2662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64" name="TextBox 2663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65" name="TextBox 2664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66" name="TextBox 2665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67" name="TextBox 2666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68" name="TextBox 2667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69" name="TextBox 2668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70" name="TextBox 2669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71" name="TextBox 2670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72" name="TextBox 2671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73" name="TextBox 2672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74" name="TextBox 2673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75" name="TextBox 2674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76" name="TextBox 2675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77" name="TextBox 2676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78" name="TextBox 2677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79" name="TextBox 2678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80" name="TextBox 2679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81" name="TextBox 2680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456798</xdr:colOff>
      <xdr:row>38</xdr:row>
      <xdr:rowOff>0</xdr:rowOff>
    </xdr:from>
    <xdr:ext cx="184731" cy="264560"/>
    <xdr:sp macro="" textlink="">
      <xdr:nvSpPr>
        <xdr:cNvPr id="2682" name="TextBox 2681"/>
        <xdr:cNvSpPr txBox="1"/>
      </xdr:nvSpPr>
      <xdr:spPr>
        <a:xfrm>
          <a:off x="10086573" y="164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W48"/>
  <sheetViews>
    <sheetView tabSelected="1" zoomScaleSheetLayoutView="110" workbookViewId="0">
      <selection activeCell="X30" sqref="X30"/>
    </sheetView>
  </sheetViews>
  <sheetFormatPr defaultRowHeight="12.75"/>
  <cols>
    <col min="1" max="1" width="3.85546875" style="1" customWidth="1"/>
    <col min="2" max="2" width="3.42578125" style="1" customWidth="1"/>
    <col min="3" max="3" width="16" style="1" customWidth="1"/>
    <col min="4" max="4" width="16.140625" style="1" customWidth="1"/>
    <col min="5" max="5" width="7.85546875" style="3" customWidth="1"/>
    <col min="6" max="6" width="7.28515625" style="1" customWidth="1"/>
    <col min="7" max="7" width="7.42578125" style="1" customWidth="1"/>
    <col min="8" max="8" width="7.42578125" style="11" customWidth="1"/>
    <col min="9" max="9" width="7.7109375" style="1" bestFit="1" customWidth="1"/>
    <col min="10" max="10" width="7.42578125" style="11" customWidth="1"/>
    <col min="11" max="11" width="6.28515625" style="1" bestFit="1" customWidth="1"/>
    <col min="12" max="12" width="12.7109375" style="11" bestFit="1" customWidth="1"/>
    <col min="13" max="13" width="6.28515625" style="1" bestFit="1" customWidth="1"/>
    <col min="14" max="14" width="10.28515625" style="11" bestFit="1" customWidth="1"/>
    <col min="15" max="15" width="6.28515625" style="1" bestFit="1" customWidth="1"/>
    <col min="16" max="16" width="11.7109375" style="11" bestFit="1" customWidth="1"/>
    <col min="17" max="17" width="6.28515625" style="1" bestFit="1" customWidth="1"/>
    <col min="18" max="18" width="12.42578125" style="11" bestFit="1" customWidth="1"/>
    <col min="19" max="19" width="6.28515625" style="11" hidden="1" customWidth="1"/>
    <col min="20" max="20" width="7.5703125" style="11" hidden="1" customWidth="1"/>
    <col min="21" max="21" width="7.42578125" style="1" customWidth="1"/>
    <col min="22" max="22" width="13.7109375" style="1" customWidth="1"/>
    <col min="23" max="23" width="12.5703125" style="1" bestFit="1" customWidth="1"/>
    <col min="24" max="16384" width="9.140625" style="1"/>
  </cols>
  <sheetData>
    <row r="1" spans="2:22" s="50" customFormat="1" ht="16.5">
      <c r="B1" s="72" t="s">
        <v>98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</row>
    <row r="2" spans="2:22" s="50" customFormat="1" ht="16.5">
      <c r="B2" s="72" t="s">
        <v>99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</row>
    <row r="3" spans="2:22" s="50" customFormat="1" ht="16.5">
      <c r="B3" s="49" t="s">
        <v>100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</row>
    <row r="4" spans="2:22" s="50" customFormat="1" ht="16.5"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</row>
    <row r="5" spans="2:22" s="2" customFormat="1" ht="15" customHeight="1">
      <c r="B5" s="79" t="s">
        <v>0</v>
      </c>
      <c r="C5" s="79" t="s">
        <v>60</v>
      </c>
      <c r="D5" s="79" t="s">
        <v>61</v>
      </c>
      <c r="E5" s="79" t="s">
        <v>1</v>
      </c>
      <c r="F5" s="79" t="s">
        <v>67</v>
      </c>
      <c r="G5" s="73" t="s">
        <v>68</v>
      </c>
      <c r="H5" s="74"/>
      <c r="I5" s="74"/>
      <c r="J5" s="74"/>
      <c r="K5" s="74"/>
      <c r="L5" s="74"/>
      <c r="M5" s="74"/>
      <c r="N5" s="74"/>
      <c r="O5" s="74"/>
      <c r="P5" s="74"/>
      <c r="Q5" s="74"/>
      <c r="R5" s="75"/>
      <c r="S5" s="82" t="s">
        <v>39</v>
      </c>
      <c r="T5" s="83"/>
      <c r="U5" s="88" t="s">
        <v>65</v>
      </c>
      <c r="V5" s="76" t="s">
        <v>66</v>
      </c>
    </row>
    <row r="6" spans="2:22" s="2" customFormat="1" ht="15" customHeight="1">
      <c r="B6" s="80"/>
      <c r="C6" s="80"/>
      <c r="D6" s="80"/>
      <c r="E6" s="80"/>
      <c r="F6" s="80"/>
      <c r="G6" s="73" t="s">
        <v>62</v>
      </c>
      <c r="H6" s="74"/>
      <c r="I6" s="74"/>
      <c r="J6" s="74"/>
      <c r="K6" s="73" t="s">
        <v>63</v>
      </c>
      <c r="L6" s="74"/>
      <c r="M6" s="74"/>
      <c r="N6" s="75"/>
      <c r="O6" s="74" t="s">
        <v>64</v>
      </c>
      <c r="P6" s="74"/>
      <c r="Q6" s="74"/>
      <c r="R6" s="75"/>
      <c r="S6" s="84"/>
      <c r="T6" s="85"/>
      <c r="U6" s="89"/>
      <c r="V6" s="77"/>
    </row>
    <row r="7" spans="2:22" s="2" customFormat="1" ht="12.75" customHeight="1">
      <c r="B7" s="80"/>
      <c r="C7" s="80"/>
      <c r="D7" s="80"/>
      <c r="E7" s="80"/>
      <c r="F7" s="80"/>
      <c r="G7" s="73">
        <v>2016</v>
      </c>
      <c r="H7" s="75"/>
      <c r="I7" s="73">
        <v>2017</v>
      </c>
      <c r="J7" s="75"/>
      <c r="K7" s="73">
        <v>2016</v>
      </c>
      <c r="L7" s="75"/>
      <c r="M7" s="73">
        <v>2017</v>
      </c>
      <c r="N7" s="75"/>
      <c r="O7" s="73">
        <v>2016</v>
      </c>
      <c r="P7" s="75"/>
      <c r="Q7" s="73">
        <v>2017</v>
      </c>
      <c r="R7" s="75"/>
      <c r="S7" s="86"/>
      <c r="T7" s="87"/>
      <c r="U7" s="89"/>
      <c r="V7" s="77"/>
    </row>
    <row r="8" spans="2:22" s="2" customFormat="1">
      <c r="B8" s="81"/>
      <c r="C8" s="81"/>
      <c r="D8" s="81"/>
      <c r="E8" s="81"/>
      <c r="F8" s="81"/>
      <c r="G8" s="37" t="s">
        <v>82</v>
      </c>
      <c r="H8" s="36" t="s">
        <v>15</v>
      </c>
      <c r="I8" s="37" t="s">
        <v>82</v>
      </c>
      <c r="J8" s="36" t="s">
        <v>15</v>
      </c>
      <c r="K8" s="37" t="s">
        <v>82</v>
      </c>
      <c r="L8" s="36" t="s">
        <v>15</v>
      </c>
      <c r="M8" s="37" t="s">
        <v>82</v>
      </c>
      <c r="N8" s="36" t="s">
        <v>15</v>
      </c>
      <c r="O8" s="37" t="s">
        <v>82</v>
      </c>
      <c r="P8" s="36" t="s">
        <v>15</v>
      </c>
      <c r="Q8" s="37" t="s">
        <v>82</v>
      </c>
      <c r="R8" s="36" t="s">
        <v>15</v>
      </c>
      <c r="S8" s="35" t="s">
        <v>14</v>
      </c>
      <c r="T8" s="36" t="s">
        <v>15</v>
      </c>
      <c r="U8" s="90"/>
      <c r="V8" s="78"/>
    </row>
    <row r="9" spans="2:22" s="6" customFormat="1" ht="38.25" customHeight="1">
      <c r="B9" s="24">
        <v>1</v>
      </c>
      <c r="C9" s="68" t="s">
        <v>11</v>
      </c>
      <c r="D9" s="16" t="s">
        <v>27</v>
      </c>
      <c r="E9" s="13" t="s">
        <v>2</v>
      </c>
      <c r="F9" s="24">
        <v>60</v>
      </c>
      <c r="G9" s="18">
        <v>100</v>
      </c>
      <c r="H9" s="25">
        <v>4780.7319779999998</v>
      </c>
      <c r="I9" s="25">
        <v>100</v>
      </c>
      <c r="J9" s="25">
        <v>4806.9721369999997</v>
      </c>
      <c r="K9" s="25">
        <v>100</v>
      </c>
      <c r="L9" s="43">
        <v>4682058178</v>
      </c>
      <c r="M9" s="25">
        <v>100</v>
      </c>
      <c r="N9" s="25">
        <v>4708857867</v>
      </c>
      <c r="O9" s="25">
        <v>100</v>
      </c>
      <c r="P9" s="43" t="s">
        <v>69</v>
      </c>
      <c r="Q9" s="25">
        <v>100</v>
      </c>
      <c r="R9" s="54" t="s">
        <v>83</v>
      </c>
      <c r="S9" s="25">
        <v>100</v>
      </c>
      <c r="T9" s="25">
        <v>6101.5600787755557</v>
      </c>
      <c r="U9" s="57">
        <v>100</v>
      </c>
      <c r="V9" s="34"/>
    </row>
    <row r="10" spans="2:22" s="6" customFormat="1" ht="41.25" customHeight="1">
      <c r="B10" s="24">
        <v>2</v>
      </c>
      <c r="C10" s="68" t="s">
        <v>13</v>
      </c>
      <c r="D10" s="16" t="s">
        <v>28</v>
      </c>
      <c r="E10" s="13" t="s">
        <v>2</v>
      </c>
      <c r="F10" s="24">
        <v>5</v>
      </c>
      <c r="G10" s="18">
        <v>100</v>
      </c>
      <c r="H10" s="25">
        <v>6939.367174</v>
      </c>
      <c r="I10" s="25">
        <v>100</v>
      </c>
      <c r="J10" s="25">
        <v>3571.01</v>
      </c>
      <c r="K10" s="25">
        <v>100</v>
      </c>
      <c r="L10" s="44">
        <v>7036317174</v>
      </c>
      <c r="M10" s="18">
        <v>100</v>
      </c>
      <c r="N10" s="25">
        <v>5340803200</v>
      </c>
      <c r="O10" s="25">
        <v>100</v>
      </c>
      <c r="P10" s="44" t="s">
        <v>70</v>
      </c>
      <c r="Q10" s="25">
        <v>100</v>
      </c>
      <c r="R10" s="54" t="s">
        <v>84</v>
      </c>
      <c r="S10" s="25">
        <v>100</v>
      </c>
      <c r="T10" s="25">
        <v>8856.5863795939295</v>
      </c>
      <c r="U10" s="57">
        <v>100</v>
      </c>
      <c r="V10" s="34"/>
    </row>
    <row r="11" spans="2:22" s="6" customFormat="1" ht="38.25">
      <c r="B11" s="24">
        <v>3</v>
      </c>
      <c r="C11" s="68"/>
      <c r="D11" s="17" t="s">
        <v>45</v>
      </c>
      <c r="E11" s="13" t="s">
        <v>42</v>
      </c>
      <c r="F11" s="24"/>
      <c r="G11" s="38" t="s">
        <v>43</v>
      </c>
      <c r="H11" s="39"/>
      <c r="I11" s="38" t="s">
        <v>43</v>
      </c>
      <c r="J11" s="39"/>
      <c r="K11" s="38" t="s">
        <v>43</v>
      </c>
      <c r="L11" s="41"/>
      <c r="M11" s="38" t="s">
        <v>43</v>
      </c>
      <c r="N11" s="39"/>
      <c r="O11" s="38" t="s">
        <v>43</v>
      </c>
      <c r="P11" s="41"/>
      <c r="Q11" s="38" t="s">
        <v>43</v>
      </c>
      <c r="R11" s="54"/>
      <c r="S11" s="38" t="s">
        <v>43</v>
      </c>
      <c r="T11" s="39"/>
      <c r="U11" s="56" t="s">
        <v>43</v>
      </c>
      <c r="V11" s="34"/>
    </row>
    <row r="12" spans="2:22" s="6" customFormat="1" ht="38.25">
      <c r="B12" s="24">
        <v>4</v>
      </c>
      <c r="C12" s="68" t="s">
        <v>12</v>
      </c>
      <c r="D12" s="16" t="s">
        <v>29</v>
      </c>
      <c r="E12" s="13" t="s">
        <v>2</v>
      </c>
      <c r="F12" s="24">
        <v>5</v>
      </c>
      <c r="G12" s="18">
        <v>100</v>
      </c>
      <c r="H12" s="25">
        <v>137.16</v>
      </c>
      <c r="I12" s="18">
        <v>100</v>
      </c>
      <c r="J12" s="25">
        <v>151.75</v>
      </c>
      <c r="K12" s="18">
        <v>100</v>
      </c>
      <c r="L12" s="45">
        <v>137160000</v>
      </c>
      <c r="M12" s="18">
        <v>100</v>
      </c>
      <c r="N12" s="25">
        <v>151500000</v>
      </c>
      <c r="O12" s="18">
        <v>100</v>
      </c>
      <c r="P12" s="45" t="s">
        <v>71</v>
      </c>
      <c r="Q12" s="18">
        <v>100</v>
      </c>
      <c r="R12" s="54" t="s">
        <v>81</v>
      </c>
      <c r="S12" s="18">
        <v>100</v>
      </c>
      <c r="T12" s="25">
        <v>175.0547791125</v>
      </c>
      <c r="U12" s="57">
        <v>100</v>
      </c>
      <c r="V12" s="34"/>
    </row>
    <row r="13" spans="2:22" s="6" customFormat="1" ht="41.25" customHeight="1">
      <c r="B13" s="24">
        <v>5</v>
      </c>
      <c r="C13" s="68" t="s">
        <v>17</v>
      </c>
      <c r="D13" s="16" t="s">
        <v>38</v>
      </c>
      <c r="E13" s="14" t="s">
        <v>26</v>
      </c>
      <c r="F13" s="24">
        <v>5</v>
      </c>
      <c r="G13" s="18">
        <v>10</v>
      </c>
      <c r="H13" s="25">
        <v>18.34</v>
      </c>
      <c r="I13" s="25">
        <v>15</v>
      </c>
      <c r="J13" s="25">
        <v>51.326000000000001</v>
      </c>
      <c r="K13" s="25">
        <v>20</v>
      </c>
      <c r="L13" s="42">
        <v>18340000</v>
      </c>
      <c r="M13" s="25">
        <v>30</v>
      </c>
      <c r="N13" s="25">
        <v>30185000</v>
      </c>
      <c r="O13" s="25">
        <v>40</v>
      </c>
      <c r="P13" s="42" t="s">
        <v>72</v>
      </c>
      <c r="Q13" s="25">
        <v>50</v>
      </c>
      <c r="R13" s="42" t="s">
        <v>85</v>
      </c>
      <c r="S13" s="25">
        <v>50</v>
      </c>
      <c r="T13" s="25">
        <v>23.40700385625</v>
      </c>
      <c r="U13" s="57">
        <v>50</v>
      </c>
      <c r="V13" s="34"/>
    </row>
    <row r="14" spans="2:22" s="6" customFormat="1" ht="51">
      <c r="B14" s="24">
        <v>6</v>
      </c>
      <c r="C14" s="65" t="s">
        <v>16</v>
      </c>
      <c r="D14" s="16" t="s">
        <v>30</v>
      </c>
      <c r="E14" s="14" t="s">
        <v>2</v>
      </c>
      <c r="F14" s="24">
        <v>5</v>
      </c>
      <c r="G14" s="18">
        <v>100</v>
      </c>
      <c r="H14" s="25">
        <v>628.60400000000004</v>
      </c>
      <c r="I14" s="25">
        <v>100</v>
      </c>
      <c r="J14" s="25">
        <v>474.78640000000001</v>
      </c>
      <c r="K14" s="25">
        <v>100</v>
      </c>
      <c r="L14" s="42">
        <v>628604000</v>
      </c>
      <c r="M14" s="25">
        <v>100</v>
      </c>
      <c r="N14" s="25">
        <v>869284233</v>
      </c>
      <c r="O14" s="25">
        <v>100</v>
      </c>
      <c r="P14" s="42" t="s">
        <v>73</v>
      </c>
      <c r="Q14" s="25">
        <v>100</v>
      </c>
      <c r="R14" s="54" t="s">
        <v>86</v>
      </c>
      <c r="S14" s="25">
        <v>100</v>
      </c>
      <c r="T14" s="25">
        <v>802.27569531375013</v>
      </c>
      <c r="U14" s="57">
        <v>100</v>
      </c>
      <c r="V14" s="34"/>
    </row>
    <row r="15" spans="2:22" s="6" customFormat="1" ht="25.5">
      <c r="B15" s="24"/>
      <c r="C15" s="65"/>
      <c r="D15" s="16" t="s">
        <v>41</v>
      </c>
      <c r="E15" s="14" t="s">
        <v>44</v>
      </c>
      <c r="F15" s="24"/>
      <c r="G15" s="18" t="s">
        <v>40</v>
      </c>
      <c r="H15" s="25"/>
      <c r="I15" s="25" t="s">
        <v>40</v>
      </c>
      <c r="J15" s="25"/>
      <c r="K15" s="25" t="s">
        <v>40</v>
      </c>
      <c r="L15" s="40"/>
      <c r="M15" s="25" t="s">
        <v>31</v>
      </c>
      <c r="N15" s="25"/>
      <c r="O15" s="25" t="s">
        <v>31</v>
      </c>
      <c r="P15" s="25"/>
      <c r="Q15" s="25" t="s">
        <v>31</v>
      </c>
      <c r="R15" s="42"/>
      <c r="S15" s="25" t="s">
        <v>31</v>
      </c>
      <c r="T15" s="25"/>
      <c r="U15" s="57" t="s">
        <v>31</v>
      </c>
      <c r="V15" s="34"/>
    </row>
    <row r="16" spans="2:22" s="6" customFormat="1" ht="51">
      <c r="B16" s="24"/>
      <c r="C16" s="65"/>
      <c r="D16" s="16" t="s">
        <v>32</v>
      </c>
      <c r="E16" s="14" t="s">
        <v>2</v>
      </c>
      <c r="F16" s="24"/>
      <c r="G16" s="18">
        <v>100</v>
      </c>
      <c r="H16" s="25"/>
      <c r="I16" s="25">
        <v>100</v>
      </c>
      <c r="J16" s="25"/>
      <c r="K16" s="25">
        <v>100</v>
      </c>
      <c r="L16" s="40"/>
      <c r="M16" s="25">
        <v>100</v>
      </c>
      <c r="N16" s="25"/>
      <c r="O16" s="25">
        <v>100</v>
      </c>
      <c r="P16" s="25"/>
      <c r="Q16" s="25">
        <v>100</v>
      </c>
      <c r="R16" s="42"/>
      <c r="S16" s="25">
        <v>100</v>
      </c>
      <c r="T16" s="25"/>
      <c r="U16" s="57">
        <v>100</v>
      </c>
      <c r="V16" s="34"/>
    </row>
    <row r="17" spans="2:23" s="6" customFormat="1" ht="38.25">
      <c r="B17" s="24"/>
      <c r="C17" s="65"/>
      <c r="D17" s="16" t="s">
        <v>33</v>
      </c>
      <c r="E17" s="14" t="s">
        <v>2</v>
      </c>
      <c r="F17" s="24"/>
      <c r="G17" s="18">
        <v>100</v>
      </c>
      <c r="H17" s="25"/>
      <c r="I17" s="25">
        <v>100</v>
      </c>
      <c r="J17" s="25"/>
      <c r="K17" s="25">
        <v>100</v>
      </c>
      <c r="L17" s="40"/>
      <c r="M17" s="25">
        <v>100</v>
      </c>
      <c r="N17" s="25"/>
      <c r="O17" s="25">
        <v>100</v>
      </c>
      <c r="P17" s="25"/>
      <c r="Q17" s="25">
        <v>100</v>
      </c>
      <c r="R17" s="42"/>
      <c r="S17" s="25">
        <v>100</v>
      </c>
      <c r="T17" s="25"/>
      <c r="U17" s="57">
        <v>100</v>
      </c>
      <c r="V17" s="34"/>
    </row>
    <row r="18" spans="2:23" s="6" customFormat="1" ht="38.25">
      <c r="B18" s="24"/>
      <c r="C18" s="65"/>
      <c r="D18" s="17" t="s">
        <v>34</v>
      </c>
      <c r="E18" s="13" t="s">
        <v>2</v>
      </c>
      <c r="F18" s="24"/>
      <c r="G18" s="18">
        <v>100</v>
      </c>
      <c r="H18" s="25"/>
      <c r="I18" s="25">
        <v>100</v>
      </c>
      <c r="J18" s="25"/>
      <c r="K18" s="25">
        <v>100</v>
      </c>
      <c r="L18" s="40"/>
      <c r="M18" s="25">
        <v>100</v>
      </c>
      <c r="N18" s="25"/>
      <c r="O18" s="25">
        <v>100</v>
      </c>
      <c r="P18" s="25"/>
      <c r="Q18" s="25">
        <v>100</v>
      </c>
      <c r="R18" s="42"/>
      <c r="S18" s="25">
        <v>100</v>
      </c>
      <c r="T18" s="25"/>
      <c r="U18" s="57">
        <v>100</v>
      </c>
      <c r="V18" s="34"/>
    </row>
    <row r="19" spans="2:23" s="62" customFormat="1" ht="63.75">
      <c r="B19" s="66">
        <v>7</v>
      </c>
      <c r="C19" s="65" t="s">
        <v>59</v>
      </c>
      <c r="D19" s="61"/>
      <c r="E19" s="63"/>
      <c r="F19" s="66"/>
      <c r="G19" s="64"/>
      <c r="H19" s="67"/>
      <c r="I19" s="67">
        <v>100</v>
      </c>
      <c r="J19" s="67">
        <v>456.49870399999998</v>
      </c>
      <c r="K19" s="67"/>
      <c r="L19" s="40"/>
      <c r="M19" s="67">
        <v>100</v>
      </c>
      <c r="N19" s="67">
        <v>527700445</v>
      </c>
      <c r="O19" s="67"/>
      <c r="P19" s="67"/>
      <c r="Q19" s="67">
        <v>100</v>
      </c>
      <c r="R19" s="53" t="s">
        <v>87</v>
      </c>
      <c r="S19" s="67"/>
      <c r="T19" s="67"/>
      <c r="U19" s="57">
        <v>100</v>
      </c>
      <c r="V19" s="65" t="s">
        <v>58</v>
      </c>
      <c r="W19" s="60"/>
    </row>
    <row r="20" spans="2:23" s="28" customFormat="1" ht="63.75">
      <c r="B20" s="24">
        <v>8</v>
      </c>
      <c r="C20" s="68" t="s">
        <v>19</v>
      </c>
      <c r="D20" s="8" t="s">
        <v>46</v>
      </c>
      <c r="E20" s="24" t="s">
        <v>9</v>
      </c>
      <c r="F20" s="24">
        <v>40</v>
      </c>
      <c r="G20" s="24">
        <v>40</v>
      </c>
      <c r="H20" s="25">
        <v>987.31214999999997</v>
      </c>
      <c r="I20" s="24">
        <v>40</v>
      </c>
      <c r="J20" s="19">
        <v>862.38099999999997</v>
      </c>
      <c r="K20" s="24">
        <v>40</v>
      </c>
      <c r="L20" s="42">
        <v>987312150</v>
      </c>
      <c r="M20" s="24">
        <v>40</v>
      </c>
      <c r="N20" s="19">
        <v>864471000</v>
      </c>
      <c r="O20" s="24">
        <v>40</v>
      </c>
      <c r="P20" s="42" t="s">
        <v>78</v>
      </c>
      <c r="Q20" s="24">
        <v>40</v>
      </c>
      <c r="R20" s="42" t="s">
        <v>88</v>
      </c>
      <c r="S20" s="26">
        <f>40*6</f>
        <v>240</v>
      </c>
      <c r="T20" s="20">
        <v>1499.833756556962</v>
      </c>
      <c r="U20" s="58">
        <v>40</v>
      </c>
      <c r="V20" s="34"/>
    </row>
    <row r="21" spans="2:23" s="28" customFormat="1" ht="76.5">
      <c r="B21" s="24">
        <v>9</v>
      </c>
      <c r="C21" s="68" t="s">
        <v>18</v>
      </c>
      <c r="D21" s="8" t="s">
        <v>47</v>
      </c>
      <c r="E21" s="24" t="s">
        <v>3</v>
      </c>
      <c r="F21" s="24" t="s">
        <v>5</v>
      </c>
      <c r="G21" s="9">
        <v>4650</v>
      </c>
      <c r="H21" s="25">
        <v>4863.4034000000001</v>
      </c>
      <c r="I21" s="24">
        <v>4500</v>
      </c>
      <c r="J21" s="19">
        <v>5986.784971</v>
      </c>
      <c r="K21" s="24">
        <v>4300</v>
      </c>
      <c r="L21" s="42">
        <v>1263403400</v>
      </c>
      <c r="M21" s="24">
        <v>4300</v>
      </c>
      <c r="N21" s="19">
        <v>4444431200</v>
      </c>
      <c r="O21" s="24">
        <v>4300</v>
      </c>
      <c r="P21" s="42" t="s">
        <v>80</v>
      </c>
      <c r="Q21" s="24">
        <v>4300</v>
      </c>
      <c r="R21" s="42" t="s">
        <v>89</v>
      </c>
      <c r="S21" s="24">
        <v>4500</v>
      </c>
      <c r="T21" s="19">
        <v>6207.6074853881964</v>
      </c>
      <c r="U21" s="58">
        <v>4300</v>
      </c>
      <c r="V21" s="34"/>
    </row>
    <row r="22" spans="2:23" s="28" customFormat="1" ht="24" customHeight="1">
      <c r="B22" s="29"/>
      <c r="C22" s="69"/>
      <c r="D22" s="31" t="s">
        <v>35</v>
      </c>
      <c r="E22" s="24" t="s">
        <v>3</v>
      </c>
      <c r="F22" s="24">
        <v>30</v>
      </c>
      <c r="G22" s="9">
        <v>30</v>
      </c>
      <c r="H22" s="25"/>
      <c r="I22" s="24">
        <v>30</v>
      </c>
      <c r="J22" s="19"/>
      <c r="K22" s="24">
        <v>35</v>
      </c>
      <c r="L22" s="40"/>
      <c r="M22" s="24">
        <v>40</v>
      </c>
      <c r="N22" s="19"/>
      <c r="O22" s="24">
        <v>45</v>
      </c>
      <c r="P22" s="40"/>
      <c r="Q22" s="24">
        <v>50</v>
      </c>
      <c r="R22" s="42"/>
      <c r="S22" s="25">
        <f>Q22+O22+M22+K22+I22+G22</f>
        <v>230</v>
      </c>
      <c r="T22" s="19"/>
      <c r="U22" s="58">
        <v>230</v>
      </c>
      <c r="V22" s="34"/>
    </row>
    <row r="23" spans="2:23" s="28" customFormat="1" ht="26.25" customHeight="1">
      <c r="B23" s="29"/>
      <c r="C23" s="69"/>
      <c r="D23" s="31" t="s">
        <v>48</v>
      </c>
      <c r="E23" s="24" t="s">
        <v>3</v>
      </c>
      <c r="F23" s="59">
        <v>4400</v>
      </c>
      <c r="G23" s="59">
        <v>4400</v>
      </c>
      <c r="H23" s="40"/>
      <c r="I23" s="59">
        <v>4400</v>
      </c>
      <c r="J23" s="40"/>
      <c r="K23" s="59">
        <v>4000</v>
      </c>
      <c r="L23" s="40"/>
      <c r="M23" s="59">
        <v>4000</v>
      </c>
      <c r="N23" s="40"/>
      <c r="O23" s="59">
        <v>4000</v>
      </c>
      <c r="P23" s="40"/>
      <c r="Q23" s="59">
        <v>4000</v>
      </c>
      <c r="R23" s="42"/>
      <c r="S23" s="40">
        <f>SUM(G23:R23)</f>
        <v>24800</v>
      </c>
      <c r="T23" s="40"/>
      <c r="U23" s="58">
        <v>26400</v>
      </c>
      <c r="V23" s="34"/>
    </row>
    <row r="24" spans="2:23" s="28" customFormat="1" ht="29.25" customHeight="1">
      <c r="B24" s="29"/>
      <c r="C24" s="69"/>
      <c r="D24" s="31" t="s">
        <v>49</v>
      </c>
      <c r="E24" s="24" t="s">
        <v>36</v>
      </c>
      <c r="F24" s="24">
        <v>0</v>
      </c>
      <c r="G24" s="9">
        <v>0</v>
      </c>
      <c r="H24" s="25"/>
      <c r="I24" s="24">
        <v>10</v>
      </c>
      <c r="J24" s="19"/>
      <c r="K24" s="24">
        <v>30</v>
      </c>
      <c r="L24" s="40"/>
      <c r="M24" s="24">
        <v>40</v>
      </c>
      <c r="N24" s="19"/>
      <c r="O24" s="24">
        <v>50</v>
      </c>
      <c r="P24" s="40"/>
      <c r="Q24" s="24">
        <v>60</v>
      </c>
      <c r="R24" s="42"/>
      <c r="S24" s="24">
        <v>60</v>
      </c>
      <c r="T24" s="19"/>
      <c r="U24" s="58">
        <v>60</v>
      </c>
      <c r="V24" s="34"/>
    </row>
    <row r="25" spans="2:23" s="28" customFormat="1" ht="27" customHeight="1">
      <c r="B25" s="29"/>
      <c r="C25" s="69"/>
      <c r="D25" s="31" t="s">
        <v>37</v>
      </c>
      <c r="E25" s="24" t="s">
        <v>3</v>
      </c>
      <c r="F25" s="24">
        <v>200</v>
      </c>
      <c r="G25" s="9">
        <v>200</v>
      </c>
      <c r="H25" s="25"/>
      <c r="I25" s="24">
        <v>300</v>
      </c>
      <c r="J25" s="19"/>
      <c r="K25" s="24">
        <v>300</v>
      </c>
      <c r="L25" s="40"/>
      <c r="M25" s="24">
        <v>300</v>
      </c>
      <c r="N25" s="19"/>
      <c r="O25" s="24">
        <v>300</v>
      </c>
      <c r="P25" s="40"/>
      <c r="Q25" s="24">
        <v>300</v>
      </c>
      <c r="R25" s="42"/>
      <c r="S25" s="24">
        <v>300</v>
      </c>
      <c r="T25" s="19"/>
      <c r="U25" s="58">
        <v>300</v>
      </c>
      <c r="V25" s="34"/>
    </row>
    <row r="26" spans="2:23" s="28" customFormat="1" ht="41.25" customHeight="1">
      <c r="B26" s="24">
        <v>10</v>
      </c>
      <c r="C26" s="68" t="s">
        <v>4</v>
      </c>
      <c r="D26" s="8" t="s">
        <v>50</v>
      </c>
      <c r="E26" s="24" t="s">
        <v>10</v>
      </c>
      <c r="F26" s="23">
        <v>0</v>
      </c>
      <c r="G26" s="23">
        <v>10</v>
      </c>
      <c r="H26" s="25">
        <v>2145</v>
      </c>
      <c r="I26" s="23">
        <v>10</v>
      </c>
      <c r="J26" s="19">
        <v>1711.9269999999999</v>
      </c>
      <c r="K26" s="23">
        <v>10</v>
      </c>
      <c r="L26" s="42">
        <v>775000000</v>
      </c>
      <c r="M26" s="23">
        <v>15</v>
      </c>
      <c r="N26" s="19">
        <v>2081927000</v>
      </c>
      <c r="O26" s="23">
        <v>15</v>
      </c>
      <c r="P26" s="42" t="s">
        <v>79</v>
      </c>
      <c r="Q26" s="23">
        <v>20</v>
      </c>
      <c r="R26" s="42" t="s">
        <v>90</v>
      </c>
      <c r="S26" s="23">
        <v>20</v>
      </c>
      <c r="T26" s="19">
        <v>3258.5761636539755</v>
      </c>
      <c r="U26" s="58">
        <v>20</v>
      </c>
      <c r="V26" s="34"/>
    </row>
    <row r="27" spans="2:23" s="28" customFormat="1" ht="27.75" customHeight="1">
      <c r="B27" s="29"/>
      <c r="C27" s="69"/>
      <c r="D27" s="8" t="s">
        <v>51</v>
      </c>
      <c r="E27" s="24" t="s">
        <v>2</v>
      </c>
      <c r="F27" s="24">
        <v>0</v>
      </c>
      <c r="G27" s="24">
        <v>5</v>
      </c>
      <c r="H27" s="25"/>
      <c r="I27" s="24">
        <v>5</v>
      </c>
      <c r="J27" s="19"/>
      <c r="K27" s="24">
        <v>10</v>
      </c>
      <c r="L27" s="40"/>
      <c r="M27" s="24">
        <v>15</v>
      </c>
      <c r="N27" s="19"/>
      <c r="O27" s="24">
        <v>20</v>
      </c>
      <c r="P27" s="19"/>
      <c r="Q27" s="24">
        <v>25</v>
      </c>
      <c r="R27" s="42"/>
      <c r="S27" s="24">
        <v>25</v>
      </c>
      <c r="T27" s="19"/>
      <c r="U27" s="58">
        <v>25</v>
      </c>
      <c r="V27" s="34"/>
    </row>
    <row r="28" spans="2:23" s="6" customFormat="1" ht="41.25" customHeight="1">
      <c r="B28" s="24">
        <v>11</v>
      </c>
      <c r="C28" s="68" t="s">
        <v>6</v>
      </c>
      <c r="D28" s="8" t="s">
        <v>52</v>
      </c>
      <c r="E28" s="24" t="s">
        <v>2</v>
      </c>
      <c r="F28" s="24">
        <v>100</v>
      </c>
      <c r="G28" s="24">
        <v>100</v>
      </c>
      <c r="H28" s="25">
        <v>142.81306000000001</v>
      </c>
      <c r="I28" s="24">
        <v>100</v>
      </c>
      <c r="J28" s="19">
        <v>142.81306000000001</v>
      </c>
      <c r="K28" s="24">
        <v>100</v>
      </c>
      <c r="L28" s="42">
        <v>142813060</v>
      </c>
      <c r="M28" s="24">
        <v>100</v>
      </c>
      <c r="N28" s="19">
        <v>14281300</v>
      </c>
      <c r="O28" s="24">
        <v>100</v>
      </c>
      <c r="P28" s="42" t="s">
        <v>74</v>
      </c>
      <c r="Q28" s="24">
        <v>100</v>
      </c>
      <c r="R28" s="42" t="s">
        <v>91</v>
      </c>
      <c r="S28" s="24">
        <v>100</v>
      </c>
      <c r="T28" s="19">
        <v>216.94845775492061</v>
      </c>
      <c r="U28" s="58">
        <v>100</v>
      </c>
      <c r="V28" s="34"/>
    </row>
    <row r="29" spans="2:23" s="6" customFormat="1" ht="63.75">
      <c r="B29" s="24">
        <v>12</v>
      </c>
      <c r="C29" s="68" t="s">
        <v>7</v>
      </c>
      <c r="D29" s="8" t="s">
        <v>53</v>
      </c>
      <c r="E29" s="24" t="s">
        <v>8</v>
      </c>
      <c r="F29" s="24">
        <v>2</v>
      </c>
      <c r="G29" s="24">
        <v>2</v>
      </c>
      <c r="H29" s="25">
        <v>4841.8623500000003</v>
      </c>
      <c r="I29" s="24">
        <v>3</v>
      </c>
      <c r="J29" s="19">
        <v>7470.9824500000004</v>
      </c>
      <c r="K29" s="24">
        <v>3</v>
      </c>
      <c r="L29" s="42">
        <v>4841862350</v>
      </c>
      <c r="M29" s="24">
        <v>3</v>
      </c>
      <c r="N29" s="19">
        <v>7373544050</v>
      </c>
      <c r="O29" s="24">
        <v>3</v>
      </c>
      <c r="P29" s="42" t="s">
        <v>75</v>
      </c>
      <c r="Q29" s="24">
        <v>3</v>
      </c>
      <c r="R29" s="42" t="s">
        <v>92</v>
      </c>
      <c r="S29" s="24">
        <v>3</v>
      </c>
      <c r="T29" s="19">
        <v>7355.3116885396594</v>
      </c>
      <c r="U29" s="58">
        <v>3</v>
      </c>
      <c r="V29" s="34"/>
    </row>
    <row r="30" spans="2:23" s="6" customFormat="1" ht="41.25" customHeight="1">
      <c r="B30" s="24">
        <v>13</v>
      </c>
      <c r="C30" s="68" t="s">
        <v>21</v>
      </c>
      <c r="D30" s="8" t="s">
        <v>54</v>
      </c>
      <c r="E30" s="24" t="s">
        <v>8</v>
      </c>
      <c r="F30" s="24">
        <v>2</v>
      </c>
      <c r="G30" s="24">
        <v>2</v>
      </c>
      <c r="H30" s="25">
        <v>2681.7318700000001</v>
      </c>
      <c r="I30" s="24">
        <v>2</v>
      </c>
      <c r="J30" s="19">
        <v>3073.1044000000002</v>
      </c>
      <c r="K30" s="24">
        <v>2</v>
      </c>
      <c r="L30" s="42">
        <v>2681731870</v>
      </c>
      <c r="M30" s="24">
        <v>2</v>
      </c>
      <c r="N30" s="19">
        <v>3054504400</v>
      </c>
      <c r="O30" s="24">
        <v>2</v>
      </c>
      <c r="P30" s="42" t="s">
        <v>76</v>
      </c>
      <c r="Q30" s="24">
        <v>2</v>
      </c>
      <c r="R30" s="42" t="s">
        <v>93</v>
      </c>
      <c r="S30" s="24">
        <v>2</v>
      </c>
      <c r="T30" s="19">
        <v>4073.8402587880919</v>
      </c>
      <c r="U30" s="58">
        <v>2</v>
      </c>
      <c r="V30" s="34"/>
    </row>
    <row r="31" spans="2:23" s="6" customFormat="1" ht="15" customHeight="1">
      <c r="B31" s="24"/>
      <c r="C31" s="65"/>
      <c r="D31" s="23"/>
      <c r="E31" s="24" t="s">
        <v>3</v>
      </c>
      <c r="F31" s="24">
        <v>150</v>
      </c>
      <c r="G31" s="24">
        <v>150</v>
      </c>
      <c r="H31" s="25"/>
      <c r="I31" s="24">
        <v>150</v>
      </c>
      <c r="J31" s="25"/>
      <c r="K31" s="24">
        <v>150</v>
      </c>
      <c r="L31" s="40"/>
      <c r="M31" s="24">
        <v>150</v>
      </c>
      <c r="N31" s="25"/>
      <c r="O31" s="24">
        <v>150</v>
      </c>
      <c r="P31" s="40"/>
      <c r="Q31" s="24">
        <v>150</v>
      </c>
      <c r="R31" s="42"/>
      <c r="S31" s="24">
        <v>150</v>
      </c>
      <c r="T31" s="25"/>
      <c r="U31" s="58">
        <v>150</v>
      </c>
      <c r="V31" s="34"/>
    </row>
    <row r="32" spans="2:23" s="6" customFormat="1" ht="41.25" customHeight="1">
      <c r="B32" s="24">
        <v>14</v>
      </c>
      <c r="C32" s="68" t="s">
        <v>22</v>
      </c>
      <c r="D32" s="8" t="s">
        <v>55</v>
      </c>
      <c r="E32" s="24" t="s">
        <v>8</v>
      </c>
      <c r="F32" s="24">
        <v>2</v>
      </c>
      <c r="G32" s="24">
        <v>2</v>
      </c>
      <c r="H32" s="25">
        <v>4823.3740180000004</v>
      </c>
      <c r="I32" s="24">
        <v>2</v>
      </c>
      <c r="J32" s="19">
        <v>2883.0683399999998</v>
      </c>
      <c r="K32" s="24">
        <v>2</v>
      </c>
      <c r="L32" s="42">
        <v>4396397818</v>
      </c>
      <c r="M32" s="24">
        <v>2</v>
      </c>
      <c r="N32" s="19">
        <v>2803028340</v>
      </c>
      <c r="O32" s="24">
        <v>2</v>
      </c>
      <c r="P32" s="42" t="s">
        <v>77</v>
      </c>
      <c r="Q32" s="24">
        <v>2</v>
      </c>
      <c r="R32" s="42" t="s">
        <v>94</v>
      </c>
      <c r="S32" s="24">
        <v>2</v>
      </c>
      <c r="T32" s="19">
        <v>7327.2259160349531</v>
      </c>
      <c r="U32" s="58">
        <v>2</v>
      </c>
      <c r="V32" s="34"/>
    </row>
    <row r="33" spans="2:22" s="6" customFormat="1" ht="41.25" customHeight="1">
      <c r="B33" s="23"/>
      <c r="C33" s="65"/>
      <c r="D33" s="8" t="s">
        <v>56</v>
      </c>
      <c r="E33" s="24" t="s">
        <v>3</v>
      </c>
      <c r="F33" s="24">
        <v>155</v>
      </c>
      <c r="G33" s="24">
        <v>155</v>
      </c>
      <c r="H33" s="25"/>
      <c r="I33" s="24">
        <v>155</v>
      </c>
      <c r="J33" s="25"/>
      <c r="K33" s="24">
        <v>155</v>
      </c>
      <c r="L33" s="40"/>
      <c r="M33" s="24">
        <v>155</v>
      </c>
      <c r="N33" s="25"/>
      <c r="O33" s="24">
        <v>155</v>
      </c>
      <c r="P33" s="25"/>
      <c r="Q33" s="24">
        <v>155</v>
      </c>
      <c r="R33" s="42"/>
      <c r="S33" s="24">
        <v>155</v>
      </c>
      <c r="T33" s="25"/>
      <c r="U33" s="58">
        <v>155</v>
      </c>
      <c r="V33" s="34"/>
    </row>
    <row r="34" spans="2:22" s="6" customFormat="1" ht="63.75">
      <c r="B34" s="66">
        <v>15</v>
      </c>
      <c r="C34" s="68" t="s">
        <v>20</v>
      </c>
      <c r="D34" s="27" t="s">
        <v>57</v>
      </c>
      <c r="E34" s="10" t="s">
        <v>2</v>
      </c>
      <c r="F34" s="15">
        <v>15.59</v>
      </c>
      <c r="G34" s="24">
        <v>15.59</v>
      </c>
      <c r="H34" s="25"/>
      <c r="I34" s="24">
        <v>16.59</v>
      </c>
      <c r="J34" s="19">
        <v>159.34065000000001</v>
      </c>
      <c r="K34" s="15">
        <v>16.59</v>
      </c>
      <c r="L34" s="40">
        <v>65.392068307581994</v>
      </c>
      <c r="M34" s="24">
        <v>16.59</v>
      </c>
      <c r="N34" s="19">
        <v>159340650</v>
      </c>
      <c r="O34" s="24">
        <v>16.59</v>
      </c>
      <c r="P34" s="19">
        <v>0</v>
      </c>
      <c r="Q34" s="24">
        <v>16.59</v>
      </c>
      <c r="R34" s="42" t="s">
        <v>95</v>
      </c>
      <c r="S34" s="24">
        <v>16.59</v>
      </c>
      <c r="T34" s="19">
        <v>59.680882118204678</v>
      </c>
      <c r="U34" s="55">
        <v>16.59</v>
      </c>
      <c r="V34" s="34"/>
    </row>
    <row r="35" spans="2:22" s="6" customFormat="1" ht="41.25" customHeight="1">
      <c r="B35" s="66">
        <v>16</v>
      </c>
      <c r="C35" s="68" t="s">
        <v>23</v>
      </c>
      <c r="D35" s="27" t="s">
        <v>24</v>
      </c>
      <c r="E35" s="10" t="s">
        <v>2</v>
      </c>
      <c r="F35" s="24">
        <v>75</v>
      </c>
      <c r="G35" s="24">
        <v>75</v>
      </c>
      <c r="H35" s="25"/>
      <c r="I35" s="24">
        <v>75</v>
      </c>
      <c r="J35" s="19">
        <v>220.32669999999999</v>
      </c>
      <c r="K35" s="12">
        <v>0.75</v>
      </c>
      <c r="L35" s="40">
        <v>938.15820665277636</v>
      </c>
      <c r="M35" s="24">
        <v>75</v>
      </c>
      <c r="N35" s="19">
        <v>365010000</v>
      </c>
      <c r="O35" s="24">
        <v>75</v>
      </c>
      <c r="P35" s="19">
        <v>0</v>
      </c>
      <c r="Q35" s="24">
        <v>75</v>
      </c>
      <c r="R35" s="42" t="s">
        <v>96</v>
      </c>
      <c r="S35" s="24">
        <v>75</v>
      </c>
      <c r="T35" s="19">
        <v>975.58348635891934</v>
      </c>
      <c r="U35" s="58">
        <v>75</v>
      </c>
      <c r="V35" s="34"/>
    </row>
    <row r="36" spans="2:22" s="6" customFormat="1" ht="26.25" customHeight="1">
      <c r="B36" s="29"/>
      <c r="C36" s="30"/>
      <c r="D36" s="27" t="s">
        <v>25</v>
      </c>
      <c r="E36" s="24" t="s">
        <v>2</v>
      </c>
      <c r="F36" s="24">
        <v>0</v>
      </c>
      <c r="G36" s="24">
        <v>0</v>
      </c>
      <c r="H36" s="25"/>
      <c r="I36" s="24">
        <v>35</v>
      </c>
      <c r="J36" s="25"/>
      <c r="K36" s="12">
        <v>0.4</v>
      </c>
      <c r="L36" s="40"/>
      <c r="M36" s="24">
        <v>40</v>
      </c>
      <c r="N36" s="25"/>
      <c r="O36" s="24">
        <v>45</v>
      </c>
      <c r="P36" s="25"/>
      <c r="Q36" s="24">
        <v>45</v>
      </c>
      <c r="R36" s="25"/>
      <c r="S36" s="24">
        <v>45</v>
      </c>
      <c r="T36" s="25"/>
      <c r="U36" s="58">
        <v>45</v>
      </c>
      <c r="V36" s="34"/>
    </row>
    <row r="37" spans="2:22" s="6" customFormat="1" ht="16.5" customHeight="1">
      <c r="B37" s="4"/>
      <c r="C37" s="5"/>
      <c r="D37" s="21"/>
      <c r="E37" s="4"/>
      <c r="F37" s="4"/>
      <c r="G37" s="7"/>
      <c r="H37" s="22"/>
      <c r="I37" s="7"/>
      <c r="J37" s="22"/>
      <c r="K37" s="7"/>
      <c r="L37" s="22"/>
      <c r="M37" s="7"/>
      <c r="N37" s="22"/>
      <c r="O37" s="7"/>
      <c r="P37" s="22"/>
      <c r="Q37" s="7"/>
      <c r="R37" s="22"/>
      <c r="S37" s="7"/>
      <c r="T37" s="22"/>
      <c r="U37" s="5"/>
      <c r="V37" s="33"/>
    </row>
    <row r="38" spans="2:22" s="6" customFormat="1">
      <c r="B38" s="4"/>
      <c r="C38" s="5"/>
      <c r="D38" s="4"/>
      <c r="E38" s="4"/>
      <c r="F38" s="4"/>
      <c r="G38" s="4"/>
      <c r="H38" s="7"/>
      <c r="I38" s="4"/>
      <c r="J38" s="7"/>
      <c r="K38" s="4"/>
      <c r="L38" s="7"/>
      <c r="M38" s="4"/>
      <c r="N38" s="7"/>
      <c r="O38" s="4"/>
      <c r="P38" s="7"/>
      <c r="Q38" s="4"/>
      <c r="R38" s="7"/>
      <c r="S38" s="7"/>
      <c r="T38" s="7"/>
      <c r="U38" s="5"/>
      <c r="V38" s="33"/>
    </row>
    <row r="39" spans="2:22">
      <c r="L39" s="32"/>
    </row>
    <row r="40" spans="2:22" ht="16.5">
      <c r="L40" s="32"/>
      <c r="R40" s="70" t="s">
        <v>105</v>
      </c>
      <c r="S40" s="70"/>
      <c r="T40" s="70"/>
      <c r="U40" s="70"/>
      <c r="V40" s="70"/>
    </row>
    <row r="41" spans="2:22" ht="16.5">
      <c r="R41" s="70" t="s">
        <v>101</v>
      </c>
      <c r="S41" s="70"/>
      <c r="T41" s="70"/>
      <c r="U41" s="70"/>
      <c r="V41" s="70"/>
    </row>
    <row r="42" spans="2:22" ht="16.5">
      <c r="R42" s="70" t="s">
        <v>97</v>
      </c>
      <c r="S42" s="70"/>
      <c r="T42" s="70"/>
      <c r="U42" s="70"/>
      <c r="V42" s="70"/>
    </row>
    <row r="43" spans="2:22" ht="16.5">
      <c r="R43" s="70" t="s">
        <v>102</v>
      </c>
      <c r="S43" s="70"/>
      <c r="T43" s="70"/>
      <c r="U43" s="70"/>
      <c r="V43" s="70"/>
    </row>
    <row r="44" spans="2:22" ht="16.5">
      <c r="R44" s="52"/>
      <c r="S44" s="52"/>
      <c r="T44" s="52"/>
      <c r="U44" s="52"/>
      <c r="V44" s="52"/>
    </row>
    <row r="45" spans="2:22" ht="16.5">
      <c r="R45" s="51"/>
      <c r="S45" s="51"/>
      <c r="T45" s="51"/>
      <c r="U45" s="46"/>
      <c r="V45" s="50"/>
    </row>
    <row r="46" spans="2:22" ht="16.5">
      <c r="R46" s="51"/>
      <c r="S46" s="51"/>
      <c r="T46" s="51"/>
      <c r="U46" s="50"/>
      <c r="V46" s="50"/>
    </row>
    <row r="47" spans="2:22" ht="16.5">
      <c r="R47" s="71" t="s">
        <v>103</v>
      </c>
      <c r="S47" s="71"/>
      <c r="T47" s="71"/>
      <c r="U47" s="71"/>
      <c r="V47" s="71"/>
    </row>
    <row r="48" spans="2:22" ht="16.5">
      <c r="R48" s="70" t="s">
        <v>104</v>
      </c>
      <c r="S48" s="70"/>
      <c r="T48" s="70"/>
      <c r="U48" s="70"/>
      <c r="V48" s="70"/>
    </row>
  </sheetData>
  <mergeCells count="26">
    <mergeCell ref="F5:F8"/>
    <mergeCell ref="G5:R5"/>
    <mergeCell ref="S5:T7"/>
    <mergeCell ref="U5:U8"/>
    <mergeCell ref="G7:H7"/>
    <mergeCell ref="I7:J7"/>
    <mergeCell ref="K7:L7"/>
    <mergeCell ref="M7:N7"/>
    <mergeCell ref="O7:P7"/>
    <mergeCell ref="Q7:R7"/>
    <mergeCell ref="R43:V43"/>
    <mergeCell ref="R47:V47"/>
    <mergeCell ref="R48:V48"/>
    <mergeCell ref="B2:V2"/>
    <mergeCell ref="B1:V1"/>
    <mergeCell ref="R40:V40"/>
    <mergeCell ref="R41:V41"/>
    <mergeCell ref="R42:V42"/>
    <mergeCell ref="G6:J6"/>
    <mergeCell ref="K6:N6"/>
    <mergeCell ref="O6:R6"/>
    <mergeCell ref="V5:V8"/>
    <mergeCell ref="C5:C8"/>
    <mergeCell ref="D5:D8"/>
    <mergeCell ref="B5:B8"/>
    <mergeCell ref="E5:E8"/>
  </mergeCells>
  <pageMargins left="0.19685039370078741" right="0.15748031496062992" top="0.27559055118110237" bottom="0.27559055118110237" header="0.31496062992125984" footer="0.23622047244094491"/>
  <pageSetup paperSize="400" scale="90" orientation="landscape" useFirstPageNumber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13.Dinsos</vt:lpstr>
      <vt:lpstr>'13.Dinsos'!Print_Area</vt:lpstr>
      <vt:lpstr>'13.Dinsos'!Print_Titles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Programs</dc:creator>
  <cp:lastModifiedBy>ASUS</cp:lastModifiedBy>
  <cp:lastPrinted>2018-04-25T00:46:37Z</cp:lastPrinted>
  <dcterms:created xsi:type="dcterms:W3CDTF">2013-11-11T04:58:04Z</dcterms:created>
  <dcterms:modified xsi:type="dcterms:W3CDTF">2019-01-10T02:03:36Z</dcterms:modified>
</cp:coreProperties>
</file>